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46.xml" ContentType="application/vnd.ms-excel.controlproperties+xml"/>
  <Override PartName="/xl/drawings/drawing7.xml" ContentType="application/vnd.openxmlformats-officedocument.drawing+xml"/>
  <Override PartName="/xl/ctrlProps/ctrlProp47.xml" ContentType="application/vnd.ms-excel.controlproperties+xml"/>
  <Override PartName="/xl/drawings/drawing8.xml" ContentType="application/vnd.openxmlformats-officedocument.drawing+xml"/>
  <Override PartName="/xl/ctrlProps/ctrlProp48.xml" ContentType="application/vnd.ms-excel.controlproperties+xml"/>
  <Override PartName="/xl/drawings/drawing9.xml" ContentType="application/vnd.openxmlformats-officedocument.drawing+xml"/>
  <Override PartName="/xl/ctrlProps/ctrlProp49.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50.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51.xml" ContentType="application/vnd.ms-excel.controlproperties+xml"/>
  <Override PartName="/xl/ctrlProps/ctrlProp52.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53.xml" ContentType="application/vnd.ms-excel.controlproperties+xml"/>
  <Override PartName="/xl/ctrlProps/ctrlProp54.xml" ContentType="application/vnd.ms-excel.controlproperties+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trlProps/ctrlProp55.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workbookProtection workbookPassword="EDCB" revisionsPassword="DCF6" lockStructure="1" lockRevision="1"/>
  <bookViews>
    <workbookView xWindow="0" yWindow="-45" windowWidth="15420" windowHeight="12855" tabRatio="913"/>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r:id="rId12"/>
    <sheet name="Attach 10" sheetId="13"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8" sheetId="22" r:id="rId22"/>
    <sheet name="Attach. 18 SP" sheetId="23" r:id="rId23"/>
    <sheet name="Attach 19" sheetId="24" r:id="rId24"/>
    <sheet name="Attach 23" sheetId="25" r:id="rId25"/>
    <sheet name="Attach 18A" sheetId="26" state="hidden" r:id="rId26"/>
    <sheet name="Attach 23-A" sheetId="27" state="hidden" r:id="rId27"/>
    <sheet name="Attach 23-B" sheetId="28" state="hidden" r:id="rId28"/>
    <sheet name="Bid Form 1st Env." sheetId="29" r:id="rId29"/>
    <sheet name="N-W (Cr.)" sheetId="30" state="hidden" r:id="rId30"/>
    <sheet name="N-W(cr.)-2"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1">#REF!</definedName>
    <definedName name="\A" localSheetId="24">#REF!</definedName>
    <definedName name="\A" localSheetId="27">#REF!</definedName>
    <definedName name="\A" localSheetId="7">#REF!</definedName>
    <definedName name="\A" localSheetId="10">#REF!</definedName>
    <definedName name="\A" localSheetId="22">#REF!</definedName>
    <definedName name="\A" localSheetId="3">#REF!</definedName>
    <definedName name="\A" localSheetId="28">#REF!</definedName>
    <definedName name="\A" localSheetId="1">#REF!</definedName>
    <definedName name="\A">#REF!</definedName>
    <definedName name="\aa" localSheetId="14">#REF!</definedName>
    <definedName name="\aa" localSheetId="21">#REF!</definedName>
    <definedName name="\aa" localSheetId="24">#REF!</definedName>
    <definedName name="\aa" localSheetId="27">#REF!</definedName>
    <definedName name="\aa" localSheetId="2">#REF!</definedName>
    <definedName name="\aa" localSheetId="7">#REF!</definedName>
    <definedName name="\aa" localSheetId="10">#REF!</definedName>
    <definedName name="\aa" localSheetId="22">#REF!</definedName>
    <definedName name="\aa" localSheetId="1">#REF!</definedName>
    <definedName name="\aa">#REF!</definedName>
    <definedName name="\B" localSheetId="14">#REF!</definedName>
    <definedName name="\B" localSheetId="21">#REF!</definedName>
    <definedName name="\B" localSheetId="24">#REF!</definedName>
    <definedName name="\B" localSheetId="27">#REF!</definedName>
    <definedName name="\B" localSheetId="7">#REF!</definedName>
    <definedName name="\B" localSheetId="10">#REF!</definedName>
    <definedName name="\B" localSheetId="22">#REF!</definedName>
    <definedName name="\B" localSheetId="3">#REF!</definedName>
    <definedName name="\B" localSheetId="28">#REF!</definedName>
    <definedName name="\B" localSheetId="1">#REF!</definedName>
    <definedName name="\B">#REF!</definedName>
    <definedName name="\C" localSheetId="14">#REF!</definedName>
    <definedName name="\C" localSheetId="21">#REF!</definedName>
    <definedName name="\C" localSheetId="24">#REF!</definedName>
    <definedName name="\C" localSheetId="27">#REF!</definedName>
    <definedName name="\C" localSheetId="7">#REF!</definedName>
    <definedName name="\C" localSheetId="10">#REF!</definedName>
    <definedName name="\C" localSheetId="22">#REF!</definedName>
    <definedName name="\C" localSheetId="3">#REF!</definedName>
    <definedName name="\C" localSheetId="28">#REF!</definedName>
    <definedName name="\C" localSheetId="1">#REF!</definedName>
    <definedName name="\C">#REF!</definedName>
    <definedName name="\M" localSheetId="14">#REF!</definedName>
    <definedName name="\M" localSheetId="21">#REF!</definedName>
    <definedName name="\M" localSheetId="24">#REF!</definedName>
    <definedName name="\M" localSheetId="27">#REF!</definedName>
    <definedName name="\M" localSheetId="7">#REF!</definedName>
    <definedName name="\M" localSheetId="10">#REF!</definedName>
    <definedName name="\M" localSheetId="22">#REF!</definedName>
    <definedName name="\M" localSheetId="3">#REF!</definedName>
    <definedName name="\M" localSheetId="28">#REF!</definedName>
    <definedName name="\M" localSheetId="1">#REF!</definedName>
    <definedName name="\M">#REF!</definedName>
    <definedName name="\N" localSheetId="14">#REF!</definedName>
    <definedName name="\N" localSheetId="21">#REF!</definedName>
    <definedName name="\N" localSheetId="24">#REF!</definedName>
    <definedName name="\N" localSheetId="27">#REF!</definedName>
    <definedName name="\N" localSheetId="7">#REF!</definedName>
    <definedName name="\N" localSheetId="10">#REF!</definedName>
    <definedName name="\N" localSheetId="22">#REF!</definedName>
    <definedName name="\N" localSheetId="3">#REF!</definedName>
    <definedName name="\N" localSheetId="28">#REF!</definedName>
    <definedName name="\N" localSheetId="1">#REF!</definedName>
    <definedName name="\N">#REF!</definedName>
    <definedName name="\P" localSheetId="14">#REF!</definedName>
    <definedName name="\P" localSheetId="21">#REF!</definedName>
    <definedName name="\P" localSheetId="24">#REF!</definedName>
    <definedName name="\P" localSheetId="27">#REF!</definedName>
    <definedName name="\P" localSheetId="7">#REF!</definedName>
    <definedName name="\P" localSheetId="10">#REF!</definedName>
    <definedName name="\P" localSheetId="22">#REF!</definedName>
    <definedName name="\P" localSheetId="3">#REF!</definedName>
    <definedName name="\P" localSheetId="28">#REF!</definedName>
    <definedName name="\P" localSheetId="1">#REF!</definedName>
    <definedName name="\P">#REF!</definedName>
    <definedName name="\R" localSheetId="14">#REF!</definedName>
    <definedName name="\R" localSheetId="21">#REF!</definedName>
    <definedName name="\R" localSheetId="24">#REF!</definedName>
    <definedName name="\R" localSheetId="27">#REF!</definedName>
    <definedName name="\R" localSheetId="7">#REF!</definedName>
    <definedName name="\R" localSheetId="10">#REF!</definedName>
    <definedName name="\R" localSheetId="22">#REF!</definedName>
    <definedName name="\R" localSheetId="3">#REF!</definedName>
    <definedName name="\R" localSheetId="28">#REF!</definedName>
    <definedName name="\R" localSheetId="1">#REF!</definedName>
    <definedName name="\R">#REF!</definedName>
    <definedName name="\U" localSheetId="14">#REF!</definedName>
    <definedName name="\U" localSheetId="21">#REF!</definedName>
    <definedName name="\U" localSheetId="24">#REF!</definedName>
    <definedName name="\U" localSheetId="27">#REF!</definedName>
    <definedName name="\U" localSheetId="7">#REF!</definedName>
    <definedName name="\U" localSheetId="10">#REF!</definedName>
    <definedName name="\U" localSheetId="22">#REF!</definedName>
    <definedName name="\U" localSheetId="3">#REF!</definedName>
    <definedName name="\U" localSheetId="28">#REF!</definedName>
    <definedName name="\U" localSheetId="1">#REF!</definedName>
    <definedName name="\U">#REF!</definedName>
    <definedName name="\V" localSheetId="14">#REF!</definedName>
    <definedName name="\V" localSheetId="21">#REF!</definedName>
    <definedName name="\V" localSheetId="24">#REF!</definedName>
    <definedName name="\V" localSheetId="27">#REF!</definedName>
    <definedName name="\V" localSheetId="7">#REF!</definedName>
    <definedName name="\V" localSheetId="10">#REF!</definedName>
    <definedName name="\V" localSheetId="22">#REF!</definedName>
    <definedName name="\V" localSheetId="3">#REF!</definedName>
    <definedName name="\V" localSheetId="28">#REF!</definedName>
    <definedName name="\V" localSheetId="1">#REF!</definedName>
    <definedName name="\V">#REF!</definedName>
    <definedName name="\x" localSheetId="14">#REF!</definedName>
    <definedName name="\x" localSheetId="21">#REF!</definedName>
    <definedName name="\x" localSheetId="24">#REF!</definedName>
    <definedName name="\x" localSheetId="27">#REF!</definedName>
    <definedName name="\x" localSheetId="2">#REF!</definedName>
    <definedName name="\x" localSheetId="7">#REF!</definedName>
    <definedName name="\x" localSheetId="10">#REF!</definedName>
    <definedName name="\x" localSheetId="22">#REF!</definedName>
    <definedName name="\x" localSheetId="1">#REF!</definedName>
    <definedName name="\x">#REF!</definedName>
    <definedName name="ab" localSheetId="14">#REF!</definedName>
    <definedName name="ab" localSheetId="21">#REF!</definedName>
    <definedName name="ab" localSheetId="24">#REF!</definedName>
    <definedName name="ab" localSheetId="27">#REF!</definedName>
    <definedName name="ab" localSheetId="7">#REF!</definedName>
    <definedName name="ab" localSheetId="10">#REF!</definedName>
    <definedName name="ab" localSheetId="22">#REF!</definedName>
    <definedName name="ab" localSheetId="3">#REF!</definedName>
    <definedName name="ab" localSheetId="28">#REF!</definedName>
    <definedName name="ab" localSheetId="1">#REF!</definedName>
    <definedName name="ab">#REF!</definedName>
    <definedName name="abc" localSheetId="21">#REF!</definedName>
    <definedName name="abc" localSheetId="24">#REF!</definedName>
    <definedName name="abc">#REF!</definedName>
    <definedName name="biddername" localSheetId="14">#REF!</definedName>
    <definedName name="biddername" localSheetId="21">#REF!</definedName>
    <definedName name="biddername" localSheetId="24">#REF!</definedName>
    <definedName name="biddername" localSheetId="27">#REF!</definedName>
    <definedName name="biddername" localSheetId="7">#REF!</definedName>
    <definedName name="biddername" localSheetId="10">#REF!</definedName>
    <definedName name="biddername" localSheetId="22">#REF!</definedName>
    <definedName name="biddername">#REF!</definedName>
    <definedName name="BL2A" localSheetId="14">'[1]Attach-3 (QR)'!#REF!</definedName>
    <definedName name="BL2A" localSheetId="9">#REF!</definedName>
    <definedName name="BL2A" localSheetId="11">#REF!</definedName>
    <definedName name="BL2A">'Attach-3 (QR)'!$J$584</definedName>
    <definedName name="BL2A2" localSheetId="14">'[1]Attach-3 (QR)'!#REF!</definedName>
    <definedName name="BL2A2" localSheetId="21">'Attach-3 (QR)'!#REF!</definedName>
    <definedName name="BL2A2" localSheetId="24">'Attach-3 (QR)'!#REF!</definedName>
    <definedName name="BL2A2" localSheetId="27">'Attach-3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2">'Attach-3 (QR)'!#REF!</definedName>
    <definedName name="BL2A2">'Attach-3 (QR)'!#REF!</definedName>
    <definedName name="BL2AA" localSheetId="14">'[1]Attach-3 (QR)'!#REF!</definedName>
    <definedName name="BL2AA" localSheetId="9">#REF!</definedName>
    <definedName name="BL2AA" localSheetId="11">#REF!</definedName>
    <definedName name="BL2AA">'Attach-3 (QR)'!$J$584</definedName>
    <definedName name="BL2AAA" localSheetId="14">'[1]Attach-3 (QR)'!#REF!</definedName>
    <definedName name="BL2AAA" localSheetId="21">'Attach-3 (QR)'!#REF!</definedName>
    <definedName name="BL2AAA" localSheetId="24">'Attach-3 (QR)'!#REF!</definedName>
    <definedName name="BL2AAA" localSheetId="27">'Attach-3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2">'Attach-3 (QR)'!#REF!</definedName>
    <definedName name="BL2AAA">'Attach-3 (QR)'!#REF!</definedName>
    <definedName name="BL2B" localSheetId="14">'[1]Attach-3 (QR)'!#REF!</definedName>
    <definedName name="BL2B" localSheetId="9">#REF!</definedName>
    <definedName name="BL2B" localSheetId="11">#REF!</definedName>
    <definedName name="BL2B">'Attach-3 (QR)'!$K$584</definedName>
    <definedName name="BL2BB" localSheetId="14">'[1]Attach-3 (QR)'!#REF!</definedName>
    <definedName name="BL2BB" localSheetId="21">'Attach-3 (QR)'!#REF!</definedName>
    <definedName name="BL2BB" localSheetId="24">'Attach-3 (QR)'!#REF!</definedName>
    <definedName name="BL2BB" localSheetId="27">'Attach-3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2">'Attach-3 (QR)'!#REF!</definedName>
    <definedName name="BL2BB">'Attach-3 (QR)'!#REF!</definedName>
    <definedName name="BL2BBB" localSheetId="14">'[1]Attach-3 (QR)'!#REF!</definedName>
    <definedName name="BL2BBB" localSheetId="21">'Attach-3 (QR)'!#REF!</definedName>
    <definedName name="BL2BBB" localSheetId="24">'Attach-3 (QR)'!#REF!</definedName>
    <definedName name="BL2BBB" localSheetId="27">'Attach-3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2">'Attach-3 (QR)'!#REF!</definedName>
    <definedName name="BL2BBB">'Attach-3 (QR)'!#REF!</definedName>
    <definedName name="BL2C" localSheetId="14">'[1]Attach-3 (QR)'!#REF!</definedName>
    <definedName name="BL2C" localSheetId="9">#REF!</definedName>
    <definedName name="BL2C" localSheetId="11">#REF!</definedName>
    <definedName name="BL2C">'Attach-3 (QR)'!$L$584</definedName>
    <definedName name="BL2CC" localSheetId="14">'[1]Attach-3 (QR)'!#REF!</definedName>
    <definedName name="BL2CC" localSheetId="21">'Attach-3 (QR)'!#REF!</definedName>
    <definedName name="BL2CC" localSheetId="24">'Attach-3 (QR)'!#REF!</definedName>
    <definedName name="BL2CC" localSheetId="27">'Attach-3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2">'Attach-3 (QR)'!#REF!</definedName>
    <definedName name="BL2CC">'Attach-3 (QR)'!#REF!</definedName>
    <definedName name="BL2CCC" localSheetId="14">'[1]Attach-3 (QR)'!#REF!</definedName>
    <definedName name="BL2CCC" localSheetId="21">'Attach-3 (QR)'!#REF!</definedName>
    <definedName name="BL2CCC" localSheetId="24">'Attach-3 (QR)'!#REF!</definedName>
    <definedName name="BL2CCC" localSheetId="27">'Attach-3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2">'Attach-3 (QR)'!#REF!</definedName>
    <definedName name="BL2CCC">'Attach-3 (QR)'!#REF!</definedName>
    <definedName name="BL3A" localSheetId="14">'[1]Attach-3 (QR)'!#REF!</definedName>
    <definedName name="BL3A" localSheetId="9">#REF!</definedName>
    <definedName name="BL3A" localSheetId="11">#REF!</definedName>
    <definedName name="BL3A">'Attach-3 (QR)'!$J$585</definedName>
    <definedName name="BL3AA" localSheetId="14">'[1]Attach-3 (QR)'!#REF!</definedName>
    <definedName name="BL3AA" localSheetId="21">'Attach-3 (QR)'!#REF!</definedName>
    <definedName name="BL3AA" localSheetId="24">'Attach-3 (QR)'!#REF!</definedName>
    <definedName name="BL3AA" localSheetId="27">'Attach-3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2">'Attach-3 (QR)'!#REF!</definedName>
    <definedName name="BL3AA">'Attach-3 (QR)'!#REF!</definedName>
    <definedName name="BL3AAA" localSheetId="14">'[1]Attach-3 (QR)'!#REF!</definedName>
    <definedName name="BL3AAA" localSheetId="21">'Attach-3 (QR)'!#REF!</definedName>
    <definedName name="BL3AAA" localSheetId="24">'Attach-3 (QR)'!#REF!</definedName>
    <definedName name="BL3AAA" localSheetId="27">'Attach-3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2">'Attach-3 (QR)'!#REF!</definedName>
    <definedName name="BL3AAA">'Attach-3 (QR)'!#REF!</definedName>
    <definedName name="BL3B" localSheetId="14">'[1]Attach-3 (QR)'!#REF!</definedName>
    <definedName name="BL3B" localSheetId="9">#REF!</definedName>
    <definedName name="BL3B" localSheetId="11">#REF!</definedName>
    <definedName name="BL3B">'Attach-3 (QR)'!$K$585</definedName>
    <definedName name="BL3BB" localSheetId="14">'[1]Attach-3 (QR)'!#REF!</definedName>
    <definedName name="BL3BB" localSheetId="21">'Attach-3 (QR)'!#REF!</definedName>
    <definedName name="BL3BB" localSheetId="24">'Attach-3 (QR)'!#REF!</definedName>
    <definedName name="BL3BB" localSheetId="27">'Attach-3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2">'Attach-3 (QR)'!#REF!</definedName>
    <definedName name="BL3BB">'Attach-3 (QR)'!#REF!</definedName>
    <definedName name="BL3BBB" localSheetId="14">'[1]Attach-3 (QR)'!#REF!</definedName>
    <definedName name="BL3BBB" localSheetId="21">'Attach-3 (QR)'!#REF!</definedName>
    <definedName name="BL3BBB" localSheetId="24">'Attach-3 (QR)'!#REF!</definedName>
    <definedName name="BL3BBB" localSheetId="27">'Attach-3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2">'Attach-3 (QR)'!#REF!</definedName>
    <definedName name="BL3BBB">'Attach-3 (QR)'!#REF!</definedName>
    <definedName name="BL3C" localSheetId="14">'[1]Attach-3 (QR)'!#REF!</definedName>
    <definedName name="BL3C" localSheetId="9">#REF!</definedName>
    <definedName name="BL3C" localSheetId="11">#REF!</definedName>
    <definedName name="BL3C">'Attach-3 (QR)'!$L$585</definedName>
    <definedName name="BL3CC" localSheetId="14">'[1]Attach-3 (QR)'!#REF!</definedName>
    <definedName name="BL3CC" localSheetId="21">'Attach-3 (QR)'!#REF!</definedName>
    <definedName name="BL3CC" localSheetId="24">'Attach-3 (QR)'!#REF!</definedName>
    <definedName name="BL3CC" localSheetId="27">'Attach-3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2">'Attach-3 (QR)'!#REF!</definedName>
    <definedName name="BL3CC">'Attach-3 (QR)'!#REF!</definedName>
    <definedName name="BL3CCC" localSheetId="14">'[1]Attach-3 (QR)'!#REF!</definedName>
    <definedName name="BL3CCC" localSheetId="21">'Attach-3 (QR)'!#REF!</definedName>
    <definedName name="BL3CCC" localSheetId="24">'Attach-3 (QR)'!#REF!</definedName>
    <definedName name="BL3CCC" localSheetId="27">'Attach-3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2">'Attach-3 (QR)'!#REF!</definedName>
    <definedName name="BL3CCC">'Attach-3 (QR)'!#REF!</definedName>
    <definedName name="BL4A" localSheetId="14">'[1]Attach-3 (QR)'!#REF!</definedName>
    <definedName name="BL4A" localSheetId="9">#REF!</definedName>
    <definedName name="BL4A" localSheetId="11">#REF!</definedName>
    <definedName name="BL4A">'Attach-3 (QR)'!$J$586</definedName>
    <definedName name="BL4AA" localSheetId="14">'[1]Attach-3 (QR)'!#REF!</definedName>
    <definedName name="BL4AA" localSheetId="21">'Attach-3 (QR)'!#REF!</definedName>
    <definedName name="BL4AA" localSheetId="24">'Attach-3 (QR)'!#REF!</definedName>
    <definedName name="BL4AA" localSheetId="27">'Attach-3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2">'Attach-3 (QR)'!#REF!</definedName>
    <definedName name="BL4AA">'Attach-3 (QR)'!#REF!</definedName>
    <definedName name="BL4AAA" localSheetId="14">'[1]Attach-3 (QR)'!#REF!</definedName>
    <definedName name="BL4AAA" localSheetId="21">'Attach-3 (QR)'!#REF!</definedName>
    <definedName name="BL4AAA" localSheetId="24">'Attach-3 (QR)'!#REF!</definedName>
    <definedName name="BL4AAA" localSheetId="27">'Attach-3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2">'Attach-3 (QR)'!#REF!</definedName>
    <definedName name="BL4AAA">'Attach-3 (QR)'!#REF!</definedName>
    <definedName name="BL4B" localSheetId="14">'[1]Attach-3 (QR)'!#REF!</definedName>
    <definedName name="BL4B" localSheetId="9">#REF!</definedName>
    <definedName name="BL4B" localSheetId="11">#REF!</definedName>
    <definedName name="BL4B">'Attach-3 (QR)'!$K$586</definedName>
    <definedName name="BL4BB" localSheetId="14">'[1]Attach-3 (QR)'!#REF!</definedName>
    <definedName name="BL4BB" localSheetId="21">'Attach-3 (QR)'!#REF!</definedName>
    <definedName name="BL4BB" localSheetId="24">'Attach-3 (QR)'!#REF!</definedName>
    <definedName name="BL4BB" localSheetId="27">'Attach-3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2">'Attach-3 (QR)'!#REF!</definedName>
    <definedName name="BL4BB">'Attach-3 (QR)'!#REF!</definedName>
    <definedName name="BL4BBB" localSheetId="14">'[1]Attach-3 (QR)'!#REF!</definedName>
    <definedName name="BL4BBB" localSheetId="21">'Attach-3 (QR)'!#REF!</definedName>
    <definedName name="BL4BBB" localSheetId="24">'Attach-3 (QR)'!#REF!</definedName>
    <definedName name="BL4BBB" localSheetId="27">'Attach-3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2">'Attach-3 (QR)'!#REF!</definedName>
    <definedName name="BL4BBB">'Attach-3 (QR)'!#REF!</definedName>
    <definedName name="BL4C" localSheetId="14">'[1]Attach-3 (QR)'!#REF!</definedName>
    <definedName name="BL4C" localSheetId="9">#REF!</definedName>
    <definedName name="BL4C" localSheetId="11">#REF!</definedName>
    <definedName name="BL4C">'Attach-3 (QR)'!$L$586</definedName>
    <definedName name="BL4CC" localSheetId="14">'[1]Attach-3 (QR)'!#REF!</definedName>
    <definedName name="BL4CC" localSheetId="21">'Attach-3 (QR)'!#REF!</definedName>
    <definedName name="BL4CC" localSheetId="24">'Attach-3 (QR)'!#REF!</definedName>
    <definedName name="BL4CC" localSheetId="27">'Attach-3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2">'Attach-3 (QR)'!#REF!</definedName>
    <definedName name="BL4CC">'Attach-3 (QR)'!#REF!</definedName>
    <definedName name="BL4CCC" localSheetId="14">'[1]Attach-3 (QR)'!#REF!</definedName>
    <definedName name="BL4CCC" localSheetId="21">'Attach-3 (QR)'!#REF!</definedName>
    <definedName name="BL4CCC" localSheetId="24">'Attach-3 (QR)'!#REF!</definedName>
    <definedName name="BL4CCC" localSheetId="27">'Attach-3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2">'Attach-3 (QR)'!#REF!</definedName>
    <definedName name="BL4CCC">'Attach-3 (QR)'!#REF!</definedName>
    <definedName name="BL5A" localSheetId="14">'[1]Attach-3 (QR)'!#REF!</definedName>
    <definedName name="BL5A" localSheetId="9">#REF!</definedName>
    <definedName name="BL5A" localSheetId="11">#REF!</definedName>
    <definedName name="BL5A">'Attach-3 (QR)'!$J$587</definedName>
    <definedName name="BL5AA" localSheetId="14">'[1]Attach-3 (QR)'!#REF!</definedName>
    <definedName name="BL5AA" localSheetId="21">'Attach-3 (QR)'!#REF!</definedName>
    <definedName name="BL5AA" localSheetId="24">'Attach-3 (QR)'!#REF!</definedName>
    <definedName name="BL5AA" localSheetId="27">'Attach-3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2">'Attach-3 (QR)'!#REF!</definedName>
    <definedName name="BL5AA">'Attach-3 (QR)'!#REF!</definedName>
    <definedName name="BL5AAA" localSheetId="14">'[1]Attach-3 (QR)'!#REF!</definedName>
    <definedName name="BL5AAA" localSheetId="21">'Attach-3 (QR)'!#REF!</definedName>
    <definedName name="BL5AAA" localSheetId="24">'Attach-3 (QR)'!#REF!</definedName>
    <definedName name="BL5AAA" localSheetId="27">'Attach-3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2">'Attach-3 (QR)'!#REF!</definedName>
    <definedName name="BL5AAA">'Attach-3 (QR)'!#REF!</definedName>
    <definedName name="BL5B" localSheetId="14">'[1]Attach-3 (QR)'!#REF!</definedName>
    <definedName name="BL5B" localSheetId="9">#REF!</definedName>
    <definedName name="BL5B" localSheetId="11">#REF!</definedName>
    <definedName name="BL5B">'Attach-3 (QR)'!$K$587</definedName>
    <definedName name="BL5BB" localSheetId="14">'[1]Attach-3 (QR)'!#REF!</definedName>
    <definedName name="BL5BB" localSheetId="21">'Attach-3 (QR)'!#REF!</definedName>
    <definedName name="BL5BB" localSheetId="24">'Attach-3 (QR)'!#REF!</definedName>
    <definedName name="BL5BB" localSheetId="27">'Attach-3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2">'Attach-3 (QR)'!#REF!</definedName>
    <definedName name="BL5BB">'Attach-3 (QR)'!#REF!</definedName>
    <definedName name="BL5BBB" localSheetId="14">'[1]Attach-3 (QR)'!#REF!</definedName>
    <definedName name="BL5BBB" localSheetId="21">'Attach-3 (QR)'!#REF!</definedName>
    <definedName name="BL5BBB" localSheetId="24">'Attach-3 (QR)'!#REF!</definedName>
    <definedName name="BL5BBB" localSheetId="27">'Attach-3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2">'Attach-3 (QR)'!#REF!</definedName>
    <definedName name="BL5BBB">'Attach-3 (QR)'!#REF!</definedName>
    <definedName name="BL5C" localSheetId="14">'[1]Attach-3 (QR)'!#REF!</definedName>
    <definedName name="BL5C" localSheetId="9">#REF!</definedName>
    <definedName name="BL5C" localSheetId="11">#REF!</definedName>
    <definedName name="BL5C">'Attach-3 (QR)'!$L$587</definedName>
    <definedName name="BL5CC" localSheetId="14">'[1]Attach-3 (QR)'!#REF!</definedName>
    <definedName name="BL5CC" localSheetId="21">'Attach-3 (QR)'!#REF!</definedName>
    <definedName name="BL5CC" localSheetId="24">'Attach-3 (QR)'!#REF!</definedName>
    <definedName name="BL5CC" localSheetId="27">'Attach-3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2">'Attach-3 (QR)'!#REF!</definedName>
    <definedName name="BL5CC">'Attach-3 (QR)'!#REF!</definedName>
    <definedName name="BL5CCC" localSheetId="14">'[1]Attach-3 (QR)'!#REF!</definedName>
    <definedName name="BL5CCC" localSheetId="21">'Attach-3 (QR)'!#REF!</definedName>
    <definedName name="BL5CCC" localSheetId="24">'Attach-3 (QR)'!#REF!</definedName>
    <definedName name="BL5CCC" localSheetId="27">'Attach-3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2">'Attach-3 (QR)'!#REF!</definedName>
    <definedName name="BL5CCC">'Attach-3 (QR)'!#REF!</definedName>
    <definedName name="CAPA1" localSheetId="14">'[1]Attach-3 (QR)'!#REF!</definedName>
    <definedName name="CAPA1" localSheetId="21">'Attach-3 (QR)'!#REF!</definedName>
    <definedName name="CAPA1" localSheetId="24">'Attach-3 (QR)'!#REF!</definedName>
    <definedName name="CAPA1" localSheetId="27">'Attach-3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2">'Attach-3 (QR)'!#REF!</definedName>
    <definedName name="CAPA1">'Attach-3 (QR)'!#REF!</definedName>
    <definedName name="CAPA11" localSheetId="14">'[1]Attach-3 (QR)'!#REF!</definedName>
    <definedName name="CAPA11" localSheetId="21">'Attach-3 (QR)'!#REF!</definedName>
    <definedName name="CAPA11" localSheetId="24">'Attach-3 (QR)'!#REF!</definedName>
    <definedName name="CAPA11" localSheetId="27">'Attach-3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2">'Attach-3 (QR)'!#REF!</definedName>
    <definedName name="CAPA11">'Attach-3 (QR)'!#REF!</definedName>
    <definedName name="CAPA111" localSheetId="14">'[1]Attach-3 (QR)'!#REF!</definedName>
    <definedName name="CAPA111" localSheetId="21">'Attach-3 (QR)'!#REF!</definedName>
    <definedName name="CAPA111" localSheetId="24">'Attach-3 (QR)'!#REF!</definedName>
    <definedName name="CAPA111" localSheetId="27">'Attach-3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2">'Attach-3 (QR)'!#REF!</definedName>
    <definedName name="CAPA111">'Attach-3 (QR)'!#REF!</definedName>
    <definedName name="CAPA2" localSheetId="14">'[1]Attach-3 (QR)'!#REF!</definedName>
    <definedName name="CAPA2" localSheetId="21">'Attach-3 (QR)'!#REF!</definedName>
    <definedName name="CAPA2" localSheetId="24">'Attach-3 (QR)'!#REF!</definedName>
    <definedName name="CAPA2" localSheetId="27">'Attach-3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2">'Attach-3 (QR)'!#REF!</definedName>
    <definedName name="CAPA2">'Attach-3 (QR)'!#REF!</definedName>
    <definedName name="CAPA22" localSheetId="14">'[1]Attach-3 (QR)'!#REF!</definedName>
    <definedName name="CAPA22" localSheetId="21">'Attach-3 (QR)'!#REF!</definedName>
    <definedName name="CAPA22" localSheetId="24">'Attach-3 (QR)'!#REF!</definedName>
    <definedName name="CAPA22" localSheetId="27">'Attach-3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2">'Attach-3 (QR)'!#REF!</definedName>
    <definedName name="CAPA22">'Attach-3 (QR)'!#REF!</definedName>
    <definedName name="CAPA222" localSheetId="14">'[1]Attach-3 (QR)'!#REF!</definedName>
    <definedName name="CAPA222" localSheetId="21">'Attach-3 (QR)'!#REF!</definedName>
    <definedName name="CAPA222" localSheetId="24">'Attach-3 (QR)'!#REF!</definedName>
    <definedName name="CAPA222" localSheetId="27">'Attach-3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2">'Attach-3 (QR)'!#REF!</definedName>
    <definedName name="CAPA222">'Attach-3 (QR)'!#REF!</definedName>
    <definedName name="CAPA3" localSheetId="14">'[1]Attach-3 (QR)'!#REF!</definedName>
    <definedName name="CAPA3" localSheetId="21">'Attach-3 (QR)'!#REF!</definedName>
    <definedName name="CAPA3" localSheetId="24">'Attach-3 (QR)'!#REF!</definedName>
    <definedName name="CAPA3" localSheetId="27">'Attach-3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2">'Attach-3 (QR)'!#REF!</definedName>
    <definedName name="CAPA3">'Attach-3 (QR)'!#REF!</definedName>
    <definedName name="CAPA33" localSheetId="14">'[1]Attach-3 (QR)'!#REF!</definedName>
    <definedName name="CAPA33" localSheetId="21">'Attach-3 (QR)'!#REF!</definedName>
    <definedName name="CAPA33" localSheetId="24">'Attach-3 (QR)'!#REF!</definedName>
    <definedName name="CAPA33" localSheetId="27">'Attach-3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2">'Attach-3 (QR)'!#REF!</definedName>
    <definedName name="CAPA33">'Attach-3 (QR)'!#REF!</definedName>
    <definedName name="CAPA333" localSheetId="14">'[1]Attach-3 (QR)'!#REF!</definedName>
    <definedName name="CAPA333" localSheetId="21">'Attach-3 (QR)'!#REF!</definedName>
    <definedName name="CAPA333" localSheetId="24">'Attach-3 (QR)'!#REF!</definedName>
    <definedName name="CAPA333" localSheetId="27">'Attach-3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2">'Attach-3 (QR)'!#REF!</definedName>
    <definedName name="CAPA333">'Attach-3 (QR)'!#REF!</definedName>
    <definedName name="CAPA4" localSheetId="14">'[1]Attach-3 (QR)'!#REF!</definedName>
    <definedName name="CAPA4" localSheetId="21">'Attach-3 (QR)'!#REF!</definedName>
    <definedName name="CAPA4" localSheetId="24">'Attach-3 (QR)'!#REF!</definedName>
    <definedName name="CAPA4" localSheetId="27">'Attach-3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2">'Attach-3 (QR)'!#REF!</definedName>
    <definedName name="CAPA4">'Attach-3 (QR)'!#REF!</definedName>
    <definedName name="CAPA44" localSheetId="14">'[1]Attach-3 (QR)'!#REF!</definedName>
    <definedName name="CAPA44" localSheetId="21">'Attach-3 (QR)'!#REF!</definedName>
    <definedName name="CAPA44" localSheetId="24">'Attach-3 (QR)'!#REF!</definedName>
    <definedName name="CAPA44" localSheetId="27">'Attach-3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2">'Attach-3 (QR)'!#REF!</definedName>
    <definedName name="CAPA44">'Attach-3 (QR)'!#REF!</definedName>
    <definedName name="CAPA444" localSheetId="14">'[1]Attach-3 (QR)'!#REF!</definedName>
    <definedName name="CAPA444" localSheetId="21">'Attach-3 (QR)'!#REF!</definedName>
    <definedName name="CAPA444" localSheetId="24">'Attach-3 (QR)'!#REF!</definedName>
    <definedName name="CAPA444" localSheetId="27">'Attach-3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2">'Attach-3 (QR)'!#REF!</definedName>
    <definedName name="CAPA444">'Attach-3 (QR)'!#REF!</definedName>
    <definedName name="CAPA7" localSheetId="14">'[1]Attach-3 (QR)'!#REF!</definedName>
    <definedName name="CAPA7" localSheetId="21">'Attach-3 (QR)'!#REF!</definedName>
    <definedName name="CAPA7" localSheetId="24">'Attach-3 (QR)'!#REF!</definedName>
    <definedName name="CAPA7" localSheetId="27">'Attach-3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2">'Attach-3 (QR)'!#REF!</definedName>
    <definedName name="CAPA7">'Attach-3 (QR)'!#REF!</definedName>
    <definedName name="CAPA77" localSheetId="14">'[1]Attach-3 (QR)'!#REF!</definedName>
    <definedName name="CAPA77" localSheetId="21">'Attach-3 (QR)'!#REF!</definedName>
    <definedName name="CAPA77" localSheetId="24">'Attach-3 (QR)'!#REF!</definedName>
    <definedName name="CAPA77" localSheetId="27">'Attach-3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2">'Attach-3 (QR)'!#REF!</definedName>
    <definedName name="CAPA77">'Attach-3 (QR)'!#REF!</definedName>
    <definedName name="CAPA777" localSheetId="14">'[1]Attach-3 (QR)'!#REF!</definedName>
    <definedName name="CAPA777" localSheetId="21">'Attach-3 (QR)'!#REF!</definedName>
    <definedName name="CAPA777" localSheetId="24">'Attach-3 (QR)'!#REF!</definedName>
    <definedName name="CAPA777" localSheetId="27">'Attach-3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2">'Attach-3 (QR)'!#REF!</definedName>
    <definedName name="CAPA777">'Attach-3 (QR)'!#REF!</definedName>
    <definedName name="COO" localSheetId="14">'[4]Sch-1a'!#REF!</definedName>
    <definedName name="COO" localSheetId="21">'[4]Sch-1a'!#REF!</definedName>
    <definedName name="COO" localSheetId="24">'[4]Sch-1a'!#REF!</definedName>
    <definedName name="COO" localSheetId="27">'[4]Sch-1a'!#REF!</definedName>
    <definedName name="COO" localSheetId="7">'[4]Sch-1a'!#REF!</definedName>
    <definedName name="COO" localSheetId="9">'[5]Sch-1a'!#REF!</definedName>
    <definedName name="COO" localSheetId="10">'[4]Sch-1a'!#REF!</definedName>
    <definedName name="COO" localSheetId="11">'[5]Sch-1a'!#REF!</definedName>
    <definedName name="COO" localSheetId="22">'[4]Sch-1a'!#REF!</definedName>
    <definedName name="COO" localSheetId="28">'[4]Sch-1a'!#REF!</definedName>
    <definedName name="COO" localSheetId="1">'[4]Sch-1a'!#REF!</definedName>
    <definedName name="COO">'[4]Sch-1a'!#REF!</definedName>
    <definedName name="date" localSheetId="14">#REF!</definedName>
    <definedName name="date" localSheetId="21">#REF!</definedName>
    <definedName name="date" localSheetId="24">#REF!</definedName>
    <definedName name="date" localSheetId="27">#REF!</definedName>
    <definedName name="date" localSheetId="7">#REF!</definedName>
    <definedName name="date" localSheetId="9">#REF!</definedName>
    <definedName name="date" localSheetId="10">#REF!</definedName>
    <definedName name="date" localSheetId="22">#REF!</definedName>
    <definedName name="date">#REF!</definedName>
    <definedName name="iii" localSheetId="14">#REF!</definedName>
    <definedName name="iii" localSheetId="21">#REF!</definedName>
    <definedName name="iii" localSheetId="24">#REF!</definedName>
    <definedName name="iii" localSheetId="27">#REF!</definedName>
    <definedName name="iii" localSheetId="2">#REF!</definedName>
    <definedName name="iii" localSheetId="7">#REF!</definedName>
    <definedName name="iii" localSheetId="10">#REF!</definedName>
    <definedName name="iii" localSheetId="22">#REF!</definedName>
    <definedName name="iii">#REF!</definedName>
    <definedName name="LA" localSheetId="21">#REF!</definedName>
    <definedName name="LA" localSheetId="24">#REF!</definedName>
    <definedName name="LA">#REF!</definedName>
    <definedName name="logo1">"Picture 7"</definedName>
    <definedName name="MANU1" localSheetId="14">'[1]Attach-3 (QR)'!#REF!</definedName>
    <definedName name="MANU1" localSheetId="21">'Attach-3 (QR)'!#REF!</definedName>
    <definedName name="MANU1" localSheetId="24">'Attach-3 (QR)'!#REF!</definedName>
    <definedName name="MANU1" localSheetId="27">'Attach-3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2">'Attach-3 (QR)'!#REF!</definedName>
    <definedName name="MANU1">'Attach-3 (QR)'!#REF!</definedName>
    <definedName name="MANU11" localSheetId="14">'[1]Attach-3 (QR)'!#REF!</definedName>
    <definedName name="MANU11" localSheetId="21">'Attach-3 (QR)'!#REF!</definedName>
    <definedName name="MANU11" localSheetId="24">'Attach-3 (QR)'!#REF!</definedName>
    <definedName name="MANU11" localSheetId="27">'Attach-3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2">'Attach-3 (QR)'!#REF!</definedName>
    <definedName name="MANU11">'Attach-3 (QR)'!#REF!</definedName>
    <definedName name="MANU111" localSheetId="14">'[1]Attach-3 (QR)'!#REF!</definedName>
    <definedName name="MANU111" localSheetId="21">'Attach-3 (QR)'!#REF!</definedName>
    <definedName name="MANU111" localSheetId="24">'Attach-3 (QR)'!#REF!</definedName>
    <definedName name="MANU111" localSheetId="27">'Attach-3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2">'Attach-3 (QR)'!#REF!</definedName>
    <definedName name="MANU111">'Attach-3 (QR)'!#REF!</definedName>
    <definedName name="MANU2" localSheetId="14">'[1]Attach-3 (QR)'!#REF!</definedName>
    <definedName name="MANU2" localSheetId="21">'Attach-3 (QR)'!#REF!</definedName>
    <definedName name="MANU2" localSheetId="24">'Attach-3 (QR)'!#REF!</definedName>
    <definedName name="MANU2" localSheetId="27">'Attach-3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2">'Attach-3 (QR)'!#REF!</definedName>
    <definedName name="MANU2">'Attach-3 (QR)'!#REF!</definedName>
    <definedName name="MANU22" localSheetId="14">'[1]Attach-3 (QR)'!#REF!</definedName>
    <definedName name="MANU22" localSheetId="21">'Attach-3 (QR)'!#REF!</definedName>
    <definedName name="MANU22" localSheetId="24">'Attach-3 (QR)'!#REF!</definedName>
    <definedName name="MANU22" localSheetId="27">'Attach-3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2">'Attach-3 (QR)'!#REF!</definedName>
    <definedName name="MANU22">'Attach-3 (QR)'!#REF!</definedName>
    <definedName name="MANU222" localSheetId="14">'[1]Attach-3 (QR)'!#REF!</definedName>
    <definedName name="MANU222" localSheetId="21">'Attach-3 (QR)'!#REF!</definedName>
    <definedName name="MANU222" localSheetId="24">'Attach-3 (QR)'!#REF!</definedName>
    <definedName name="MANU222" localSheetId="27">'Attach-3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2">'Attach-3 (QR)'!#REF!</definedName>
    <definedName name="MANU222">'Attach-3 (QR)'!#REF!</definedName>
    <definedName name="MANU3" localSheetId="14">'[1]Attach-3 (QR)'!#REF!</definedName>
    <definedName name="MANU3" localSheetId="21">'Attach-3 (QR)'!#REF!</definedName>
    <definedName name="MANU3" localSheetId="24">'Attach-3 (QR)'!#REF!</definedName>
    <definedName name="MANU3" localSheetId="27">'Attach-3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2">'Attach-3 (QR)'!#REF!</definedName>
    <definedName name="MANU3">'Attach-3 (QR)'!#REF!</definedName>
    <definedName name="MANU33" localSheetId="14">'[1]Attach-3 (QR)'!#REF!</definedName>
    <definedName name="MANU33" localSheetId="21">'Attach-3 (QR)'!#REF!</definedName>
    <definedName name="MANU33" localSheetId="24">'Attach-3 (QR)'!#REF!</definedName>
    <definedName name="MANU33" localSheetId="27">'Attach-3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2">'Attach-3 (QR)'!#REF!</definedName>
    <definedName name="MANU33">'Attach-3 (QR)'!#REF!</definedName>
    <definedName name="MANU333" localSheetId="14">'[1]Attach-3 (QR)'!#REF!</definedName>
    <definedName name="MANU333" localSheetId="21">'Attach-3 (QR)'!#REF!</definedName>
    <definedName name="MANU333" localSheetId="24">'Attach-3 (QR)'!#REF!</definedName>
    <definedName name="MANU333" localSheetId="27">'Attach-3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2">'Attach-3 (QR)'!#REF!</definedName>
    <definedName name="MANU333">'Attach-3 (QR)'!#REF!</definedName>
    <definedName name="MANU4" localSheetId="14">'[1]Attach-3 (QR)'!#REF!</definedName>
    <definedName name="MANU4" localSheetId="21">'Attach-3 (QR)'!#REF!</definedName>
    <definedName name="MANU4" localSheetId="24">'Attach-3 (QR)'!#REF!</definedName>
    <definedName name="MANU4" localSheetId="27">'Attach-3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2">'Attach-3 (QR)'!#REF!</definedName>
    <definedName name="MANU4">'Attach-3 (QR)'!#REF!</definedName>
    <definedName name="MANU44" localSheetId="14">'[1]Attach-3 (QR)'!#REF!</definedName>
    <definedName name="MANU44" localSheetId="21">'Attach-3 (QR)'!#REF!</definedName>
    <definedName name="MANU44" localSheetId="24">'Attach-3 (QR)'!#REF!</definedName>
    <definedName name="MANU44" localSheetId="27">'Attach-3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2">'Attach-3 (QR)'!#REF!</definedName>
    <definedName name="MANU44">'Attach-3 (QR)'!#REF!</definedName>
    <definedName name="MANU444" localSheetId="14">'[1]Attach-3 (QR)'!#REF!</definedName>
    <definedName name="MANU444" localSheetId="21">'Attach-3 (QR)'!#REF!</definedName>
    <definedName name="MANU444" localSheetId="24">'Attach-3 (QR)'!#REF!</definedName>
    <definedName name="MANU444" localSheetId="27">'Attach-3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2">'Attach-3 (QR)'!#REF!</definedName>
    <definedName name="MANU444">'Attach-3 (QR)'!#REF!</definedName>
    <definedName name="MANU5" localSheetId="14">'[1]Attach-3 (QR)'!#REF!</definedName>
    <definedName name="MANU5" localSheetId="21">'Attach-3 (QR)'!#REF!</definedName>
    <definedName name="MANU5" localSheetId="24">'Attach-3 (QR)'!#REF!</definedName>
    <definedName name="MANU5" localSheetId="27">'Attach-3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2">'Attach-3 (QR)'!#REF!</definedName>
    <definedName name="MANU5">'Attach-3 (QR)'!#REF!</definedName>
    <definedName name="MANU55" localSheetId="14">'[1]Attach-3 (QR)'!#REF!</definedName>
    <definedName name="MANU55" localSheetId="21">'Attach-3 (QR)'!#REF!</definedName>
    <definedName name="MANU55" localSheetId="24">'Attach-3 (QR)'!#REF!</definedName>
    <definedName name="MANU55" localSheetId="27">'Attach-3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2">'Attach-3 (QR)'!#REF!</definedName>
    <definedName name="MANU55">'Attach-3 (QR)'!#REF!</definedName>
    <definedName name="MANU555" localSheetId="14">'[1]Attach-3 (QR)'!#REF!</definedName>
    <definedName name="MANU555" localSheetId="21">'Attach-3 (QR)'!#REF!</definedName>
    <definedName name="MANU555" localSheetId="24">'Attach-3 (QR)'!#REF!</definedName>
    <definedName name="MANU555" localSheetId="27">'Attach-3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2">'Attach-3 (QR)'!#REF!</definedName>
    <definedName name="MANU555">'Attach-3 (QR)'!#REF!</definedName>
    <definedName name="PATH1" localSheetId="14">'[1]Attach-3 (QR)'!#REF!</definedName>
    <definedName name="PATH1" localSheetId="21">'Attach-3 (QR)'!#REF!</definedName>
    <definedName name="PATH1" localSheetId="24">'Attach-3 (QR)'!#REF!</definedName>
    <definedName name="PATH1" localSheetId="27">'Attach-3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2">'Attach-3 (QR)'!#REF!</definedName>
    <definedName name="PATH1">'Attach-3 (QR)'!#REF!</definedName>
    <definedName name="PATH11" localSheetId="14">'[1]Attach-3 (QR)'!#REF!</definedName>
    <definedName name="PATH11" localSheetId="21">'Attach-3 (QR)'!#REF!</definedName>
    <definedName name="PATH11" localSheetId="24">'Attach-3 (QR)'!#REF!</definedName>
    <definedName name="PATH11" localSheetId="27">'Attach-3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2">'Attach-3 (QR)'!#REF!</definedName>
    <definedName name="PATH11">'Attach-3 (QR)'!#REF!</definedName>
    <definedName name="PATH111" localSheetId="14">'[1]Attach-3 (QR)'!#REF!</definedName>
    <definedName name="PATH111" localSheetId="21">'Attach-3 (QR)'!#REF!</definedName>
    <definedName name="PATH111" localSheetId="24">'Attach-3 (QR)'!#REF!</definedName>
    <definedName name="PATH111" localSheetId="27">'Attach-3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2">'Attach-3 (QR)'!#REF!</definedName>
    <definedName name="PATH111">'Attach-3 (QR)'!#REF!</definedName>
    <definedName name="PATH2" localSheetId="14">'[1]Attach-3 (QR)'!#REF!</definedName>
    <definedName name="PATH2" localSheetId="21">'Attach-3 (QR)'!#REF!</definedName>
    <definedName name="PATH2" localSheetId="24">'Attach-3 (QR)'!#REF!</definedName>
    <definedName name="PATH2" localSheetId="27">'Attach-3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2">'Attach-3 (QR)'!#REF!</definedName>
    <definedName name="PATH2">'Attach-3 (QR)'!#REF!</definedName>
    <definedName name="PATH22" localSheetId="14">'[1]Attach-3 (QR)'!#REF!</definedName>
    <definedName name="PATH22" localSheetId="21">'Attach-3 (QR)'!#REF!</definedName>
    <definedName name="PATH22" localSheetId="24">'Attach-3 (QR)'!#REF!</definedName>
    <definedName name="PATH22" localSheetId="27">'Attach-3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2">'Attach-3 (QR)'!#REF!</definedName>
    <definedName name="PATH22">'Attach-3 (QR)'!#REF!</definedName>
    <definedName name="PATH222" localSheetId="14">'[1]Attach-3 (QR)'!#REF!</definedName>
    <definedName name="PATH222" localSheetId="21">'Attach-3 (QR)'!#REF!</definedName>
    <definedName name="PATH222" localSheetId="24">'Attach-3 (QR)'!#REF!</definedName>
    <definedName name="PATH222" localSheetId="27">'Attach-3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2">'Attach-3 (QR)'!#REF!</definedName>
    <definedName name="PATH222">'Attach-3 (QR)'!#REF!</definedName>
    <definedName name="PATH3" localSheetId="14">'[1]Attach-3 (QR)'!#REF!</definedName>
    <definedName name="PATH3" localSheetId="21">'Attach-3 (QR)'!#REF!</definedName>
    <definedName name="PATH3" localSheetId="24">'Attach-3 (QR)'!#REF!</definedName>
    <definedName name="PATH3" localSheetId="27">'Attach-3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2">'Attach-3 (QR)'!#REF!</definedName>
    <definedName name="PATH3">'Attach-3 (QR)'!#REF!</definedName>
    <definedName name="PATH33" localSheetId="14">'[1]Attach-3 (QR)'!#REF!</definedName>
    <definedName name="PATH33" localSheetId="21">'Attach-3 (QR)'!#REF!</definedName>
    <definedName name="PATH33" localSheetId="24">'Attach-3 (QR)'!#REF!</definedName>
    <definedName name="PATH33" localSheetId="27">'Attach-3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2">'Attach-3 (QR)'!#REF!</definedName>
    <definedName name="PATH33">'Attach-3 (QR)'!#REF!</definedName>
    <definedName name="PATH333" localSheetId="14">'[1]Attach-3 (QR)'!#REF!</definedName>
    <definedName name="PATH333" localSheetId="21">'Attach-3 (QR)'!#REF!</definedName>
    <definedName name="PATH333" localSheetId="24">'Attach-3 (QR)'!#REF!</definedName>
    <definedName name="PATH333" localSheetId="27">'Attach-3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2">'Attach-3 (QR)'!#REF!</definedName>
    <definedName name="PATH333">'Attach-3 (QR)'!#REF!</definedName>
    <definedName name="PATH4" localSheetId="14">'[1]Attach-3 (QR)'!#REF!</definedName>
    <definedName name="PATH4" localSheetId="21">'Attach-3 (QR)'!#REF!</definedName>
    <definedName name="PATH4" localSheetId="24">'Attach-3 (QR)'!#REF!</definedName>
    <definedName name="PATH4" localSheetId="27">'Attach-3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2">'Attach-3 (QR)'!#REF!</definedName>
    <definedName name="PATH4">'Attach-3 (QR)'!#REF!</definedName>
    <definedName name="PATH44" localSheetId="14">'[1]Attach-3 (QR)'!#REF!</definedName>
    <definedName name="PATH44" localSheetId="21">'Attach-3 (QR)'!#REF!</definedName>
    <definedName name="PATH44" localSheetId="24">'Attach-3 (QR)'!#REF!</definedName>
    <definedName name="PATH44" localSheetId="27">'Attach-3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2">'Attach-3 (QR)'!#REF!</definedName>
    <definedName name="PATH44">'Attach-3 (QR)'!#REF!</definedName>
    <definedName name="PATH444" localSheetId="14">'[1]Attach-3 (QR)'!#REF!</definedName>
    <definedName name="PATH444" localSheetId="21">'Attach-3 (QR)'!#REF!</definedName>
    <definedName name="PATH444" localSheetId="24">'Attach-3 (QR)'!#REF!</definedName>
    <definedName name="PATH444" localSheetId="27">'Attach-3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2">'Attach-3 (QR)'!#REF!</definedName>
    <definedName name="PATH444">'Attach-3 (QR)'!#REF!</definedName>
    <definedName name="PATH5" localSheetId="14">'[1]Attach-3 (QR)'!#REF!</definedName>
    <definedName name="PATH5" localSheetId="21">'Attach-3 (QR)'!#REF!</definedName>
    <definedName name="PATH5" localSheetId="24">'Attach-3 (QR)'!#REF!</definedName>
    <definedName name="PATH5" localSheetId="27">'Attach-3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2">'Attach-3 (QR)'!#REF!</definedName>
    <definedName name="PATH5">'Attach-3 (QR)'!#REF!</definedName>
    <definedName name="PATH55" localSheetId="14">'[1]Attach-3 (QR)'!#REF!</definedName>
    <definedName name="PATH55" localSheetId="21">'Attach-3 (QR)'!#REF!</definedName>
    <definedName name="PATH55" localSheetId="24">'Attach-3 (QR)'!#REF!</definedName>
    <definedName name="PATH55" localSheetId="27">'Attach-3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2">'Attach-3 (QR)'!#REF!</definedName>
    <definedName name="PATH55">'Attach-3 (QR)'!#REF!</definedName>
    <definedName name="PATH555" localSheetId="14">'[1]Attach-3 (QR)'!#REF!</definedName>
    <definedName name="PATH555" localSheetId="21">'Attach-3 (QR)'!#REF!</definedName>
    <definedName name="PATH555" localSheetId="24">'Attach-3 (QR)'!#REF!</definedName>
    <definedName name="PATH555" localSheetId="27">'Attach-3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2">'Attach-3 (QR)'!#REF!</definedName>
    <definedName name="PATH555">'Attach-3 (QR)'!#REF!</definedName>
    <definedName name="PATHAR1" localSheetId="14">'[1]Attach-3 (QR)'!#REF!</definedName>
    <definedName name="PATHAR1" localSheetId="9">#REF!</definedName>
    <definedName name="PATHAR1" localSheetId="11">#REF!</definedName>
    <definedName name="PATHAR1">'Attach-3 (QR)'!$AO$538</definedName>
    <definedName name="PATHAR2" localSheetId="14">'[1]Attach-3 (QR)'!#REF!</definedName>
    <definedName name="PATHAR2" localSheetId="9">#REF!</definedName>
    <definedName name="PATHAR2" localSheetId="11">#REF!</definedName>
    <definedName name="PATHAR2">'Attach-3 (QR)'!$AO$539</definedName>
    <definedName name="PATHAR3" localSheetId="14">'[1]Attach-3 (QR)'!#REF!</definedName>
    <definedName name="PATHAR3" localSheetId="9">#REF!</definedName>
    <definedName name="PATHAR3" localSheetId="11">#REF!</definedName>
    <definedName name="PATHAR3">'Attach-3 (QR)'!$AO$540</definedName>
    <definedName name="PATHJV1" localSheetId="14">'[1]Attach-3 (QR)'!#REF!</definedName>
    <definedName name="PATHJV1" localSheetId="21">'Attach-3 (QR)'!#REF!</definedName>
    <definedName name="PATHJV1" localSheetId="24">'Attach-3 (QR)'!#REF!</definedName>
    <definedName name="PATHJV1" localSheetId="27">'Attach-3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2">'Attach-3 (QR)'!#REF!</definedName>
    <definedName name="PATHJV1">'Attach-3 (QR)'!#REF!</definedName>
    <definedName name="PATHJV11" localSheetId="14">'[1]Attach-3 (QR)'!#REF!</definedName>
    <definedName name="PATHJV11" localSheetId="21">'Attach-3 (QR)'!#REF!</definedName>
    <definedName name="PATHJV11" localSheetId="24">'Attach-3 (QR)'!#REF!</definedName>
    <definedName name="PATHJV11" localSheetId="27">'Attach-3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2">'Attach-3 (QR)'!#REF!</definedName>
    <definedName name="PATHJV11">'Attach-3 (QR)'!#REF!</definedName>
    <definedName name="PATHJV111" localSheetId="14">'[1]Attach-3 (QR)'!#REF!</definedName>
    <definedName name="PATHJV111" localSheetId="21">'Attach-3 (QR)'!#REF!</definedName>
    <definedName name="PATHJV111" localSheetId="24">'Attach-3 (QR)'!#REF!</definedName>
    <definedName name="PATHJV111" localSheetId="27">'Attach-3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2">'Attach-3 (QR)'!#REF!</definedName>
    <definedName name="PATHJV111">'Attach-3 (QR)'!#REF!</definedName>
    <definedName name="PATHJV2" localSheetId="14">'[1]Attach-3 (QR)'!#REF!</definedName>
    <definedName name="PATHJV2" localSheetId="21">'Attach-3 (QR)'!#REF!</definedName>
    <definedName name="PATHJV2" localSheetId="24">'Attach-3 (QR)'!#REF!</definedName>
    <definedName name="PATHJV2" localSheetId="27">'Attach-3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2">'Attach-3 (QR)'!#REF!</definedName>
    <definedName name="PATHJV2">'Attach-3 (QR)'!#REF!</definedName>
    <definedName name="PATHJV22" localSheetId="14">'[1]Attach-3 (QR)'!#REF!</definedName>
    <definedName name="PATHJV22" localSheetId="21">'Attach-3 (QR)'!#REF!</definedName>
    <definedName name="PATHJV22" localSheetId="24">'Attach-3 (QR)'!#REF!</definedName>
    <definedName name="PATHJV22" localSheetId="27">'Attach-3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2">'Attach-3 (QR)'!#REF!</definedName>
    <definedName name="PATHJV22">'Attach-3 (QR)'!#REF!</definedName>
    <definedName name="PATHJV222" localSheetId="14">'[1]Attach-3 (QR)'!#REF!</definedName>
    <definedName name="PATHJV222" localSheetId="21">'Attach-3 (QR)'!#REF!</definedName>
    <definedName name="PATHJV222" localSheetId="24">'Attach-3 (QR)'!#REF!</definedName>
    <definedName name="PATHJV222" localSheetId="27">'Attach-3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2">'Attach-3 (QR)'!#REF!</definedName>
    <definedName name="PATHJV222">'Attach-3 (QR)'!#REF!</definedName>
    <definedName name="PATHJV3" localSheetId="14">'[1]Attach-3 (QR)'!#REF!</definedName>
    <definedName name="PATHJV3" localSheetId="21">'Attach-3 (QR)'!#REF!</definedName>
    <definedName name="PATHJV3" localSheetId="24">'Attach-3 (QR)'!#REF!</definedName>
    <definedName name="PATHJV3" localSheetId="27">'Attach-3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2">'Attach-3 (QR)'!#REF!</definedName>
    <definedName name="PATHJV3">'Attach-3 (QR)'!#REF!</definedName>
    <definedName name="PATHJV33" localSheetId="14">'[1]Attach-3 (QR)'!#REF!</definedName>
    <definedName name="PATHJV33" localSheetId="21">'Attach-3 (QR)'!#REF!</definedName>
    <definedName name="PATHJV33" localSheetId="24">'Attach-3 (QR)'!#REF!</definedName>
    <definedName name="PATHJV33" localSheetId="27">'Attach-3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2">'Attach-3 (QR)'!#REF!</definedName>
    <definedName name="PATHJV33">'Attach-3 (QR)'!#REF!</definedName>
    <definedName name="PATHJV333" localSheetId="14">'[1]Attach-3 (QR)'!#REF!</definedName>
    <definedName name="PATHJV333" localSheetId="21">'Attach-3 (QR)'!#REF!</definedName>
    <definedName name="PATHJV333" localSheetId="24">'Attach-3 (QR)'!#REF!</definedName>
    <definedName name="PATHJV333" localSheetId="27">'Attach-3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2">'Attach-3 (QR)'!#REF!</definedName>
    <definedName name="PATHJV333">'Attach-3 (QR)'!#REF!</definedName>
    <definedName name="PATHJVPR1" localSheetId="14">'[1]Attach-3 (QR)'!#REF!</definedName>
    <definedName name="PATHJVPR1" localSheetId="9">#REF!</definedName>
    <definedName name="PATHJVPR1" localSheetId="11">#REF!</definedName>
    <definedName name="PATHJVPR1">'Attach-3 (QR)'!$K$583</definedName>
    <definedName name="PATHJVPR11" localSheetId="14">'[1]Attach-3 (QR)'!#REF!</definedName>
    <definedName name="PATHJVPR11" localSheetId="21">'Attach-3 (QR)'!#REF!</definedName>
    <definedName name="PATHJVPR11" localSheetId="24">'Attach-3 (QR)'!#REF!</definedName>
    <definedName name="PATHJVPR11" localSheetId="27">'Attach-3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2">'Attach-3 (QR)'!#REF!</definedName>
    <definedName name="PATHJVPR11">'Attach-3 (QR)'!#REF!</definedName>
    <definedName name="PATHJVPR111" localSheetId="14">'[1]Attach-3 (QR)'!#REF!</definedName>
    <definedName name="PATHJVPR111" localSheetId="21">'Attach-3 (QR)'!#REF!</definedName>
    <definedName name="PATHJVPR111" localSheetId="24">'Attach-3 (QR)'!#REF!</definedName>
    <definedName name="PATHJVPR111" localSheetId="27">'Attach-3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2">'Attach-3 (QR)'!#REF!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(QR)'!$L$583</definedName>
    <definedName name="PATHJVPR22" localSheetId="14">'[1]Attach-3 (QR)'!#REF!</definedName>
    <definedName name="PATHJVPR22" localSheetId="21">'Attach-3 (QR)'!#REF!</definedName>
    <definedName name="PATHJVPR22" localSheetId="24">'Attach-3 (QR)'!#REF!</definedName>
    <definedName name="PATHJVPR22" localSheetId="27">'Attach-3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2">'Attach-3 (QR)'!#REF!</definedName>
    <definedName name="PATHJVPR22">'Attach-3 (QR)'!#REF!</definedName>
    <definedName name="PATHJVPR222" localSheetId="14">'[1]Attach-3 (QR)'!#REF!</definedName>
    <definedName name="PATHJVPR222" localSheetId="21">'Attach-3 (QR)'!#REF!</definedName>
    <definedName name="PATHJVPR222" localSheetId="24">'Attach-3 (QR)'!#REF!</definedName>
    <definedName name="PATHJVPR222" localSheetId="27">'Attach-3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2">'Attach-3 (QR)'!#REF!</definedName>
    <definedName name="PATHJVPR222">'Attach-3 (QR)'!#REF!</definedName>
    <definedName name="PATHLA1" localSheetId="14">'[1]Attach-3 (QR)'!#REF!</definedName>
    <definedName name="PATHLA1" localSheetId="21">'Attach-3 (QR)'!#REF!</definedName>
    <definedName name="PATHLA1" localSheetId="24">'Attach-3 (QR)'!#REF!</definedName>
    <definedName name="PATHLA1" localSheetId="27">'Attach-3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2">'Attach-3 (QR)'!#REF!</definedName>
    <definedName name="PATHLA1">'Attach-3 (QR)'!#REF!</definedName>
    <definedName name="PATHLA2" localSheetId="14">'[1]Attach-3 (QR)'!#REF!</definedName>
    <definedName name="PATHLA2" localSheetId="21">'Attach-3 (QR)'!#REF!</definedName>
    <definedName name="PATHLA2" localSheetId="24">'Attach-3 (QR)'!#REF!</definedName>
    <definedName name="PATHLA2" localSheetId="27">'Attach-3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2">'Attach-3 (QR)'!#REF!</definedName>
    <definedName name="PATHLA2">'Attach-3 (QR)'!#REF!</definedName>
    <definedName name="PATHLA3" localSheetId="14">'[1]Attach-3 (QR)'!#REF!</definedName>
    <definedName name="PATHLA3" localSheetId="21">'Attach-3 (QR)'!#REF!</definedName>
    <definedName name="PATHLA3" localSheetId="24">'Attach-3 (QR)'!#REF!</definedName>
    <definedName name="PATHLA3" localSheetId="27">'Attach-3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2">'Attach-3 (QR)'!#REF!</definedName>
    <definedName name="PATHLA3">'Attach-3 (QR)'!#REF!</definedName>
    <definedName name="PATHLP1" localSheetId="14">'[1]Attach-3 (QR)'!#REF!</definedName>
    <definedName name="PATHLP1" localSheetId="9">#REF!</definedName>
    <definedName name="PATHLP1" localSheetId="11">#REF!</definedName>
    <definedName name="PATHLP1">'Attach-3 (QR)'!$J$583</definedName>
    <definedName name="PATHLP2" localSheetId="14">'[1]Attach-3 (QR)'!#REF!</definedName>
    <definedName name="PATHLP2" localSheetId="21">'Attach-3 (QR)'!#REF!</definedName>
    <definedName name="PATHLP2" localSheetId="24">'Attach-3 (QR)'!#REF!</definedName>
    <definedName name="PATHLP2" localSheetId="27">'Attach-3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2">'Attach-3 (QR)'!#REF!</definedName>
    <definedName name="PATHLP2">'Attach-3 (QR)'!#REF!</definedName>
    <definedName name="PATHLP3" localSheetId="14">'[1]Attach-3 (QR)'!#REF!</definedName>
    <definedName name="PATHLP3" localSheetId="21">'Attach-3 (QR)'!#REF!</definedName>
    <definedName name="PATHLP3" localSheetId="24">'Attach-3 (QR)'!#REF!</definedName>
    <definedName name="PATHLP3" localSheetId="27">'Attach-3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2">'Attach-3 (QR)'!#REF!</definedName>
    <definedName name="PATHLP3">'Attach-3 (QR)'!#REF!</definedName>
    <definedName name="PATHPR1" localSheetId="14">'[1]Attach-3 (QR)'!#REF!</definedName>
    <definedName name="PATHPR1" localSheetId="9">#REF!</definedName>
    <definedName name="PATHPR1" localSheetId="11">#REF!</definedName>
    <definedName name="PATHPR1">'Attach-3 (QR)'!$K$583</definedName>
    <definedName name="PATHPR2" localSheetId="14">'[1]Attach-3 (QR)'!#REF!</definedName>
    <definedName name="PATHPR2" localSheetId="21">'Attach-3 (QR)'!#REF!</definedName>
    <definedName name="PATHPR2" localSheetId="24">'Attach-3 (QR)'!#REF!</definedName>
    <definedName name="PATHPR2" localSheetId="27">'Attach-3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2">'Attach-3 (QR)'!#REF!</definedName>
    <definedName name="PATHPR2">'Attach-3 (QR)'!#REF!</definedName>
    <definedName name="_xlnm.Print_Area" localSheetId="12">'Attach 10'!$A$1:$F$34</definedName>
    <definedName name="_xlnm.Print_Area" localSheetId="13">'Attach 11'!$A$1:$E$33</definedName>
    <definedName name="_xlnm.Print_Area" localSheetId="14">'Attach 12'!$A$1:$E$20</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16'!$A$1:$L$84</definedName>
    <definedName name="_xlnm.Print_Area" localSheetId="20">'Attach 17'!$A$1:$J$24</definedName>
    <definedName name="_xlnm.Print_Area" localSheetId="21">'Attach 18'!$A$1:$E$25</definedName>
    <definedName name="_xlnm.Print_Area" localSheetId="25">'Attach 18A'!$A$1:$K$27</definedName>
    <definedName name="_xlnm.Print_Area" localSheetId="23">'Attach 19'!$A$1:$J$27</definedName>
    <definedName name="_xlnm.Print_Area" localSheetId="24">'Attach 23'!$A$1:$J$29</definedName>
    <definedName name="_xlnm.Print_Area" localSheetId="26">'Attach 23-A'!$A$1:$J$23</definedName>
    <definedName name="_xlnm.Print_Area" localSheetId="27">'Attach 23-B'!$A$1:$J$28</definedName>
    <definedName name="_xlnm.Print_Area" localSheetId="2">'Attach 3(JV)'!$A$1:$E$25</definedName>
    <definedName name="_xlnm.Print_Area" localSheetId="4">'Attach 4'!$A$1:$E$22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6'!$A$1:$E$29</definedName>
    <definedName name="_xlnm.Print_Area" localSheetId="9">'Attach 7'!$A$1:$E$19</definedName>
    <definedName name="_xlnm.Print_Area" localSheetId="10">'Attach 7a'!$A$1:$F$46</definedName>
    <definedName name="_xlnm.Print_Area" localSheetId="11">'Attach 9'!$A$1:$E$46</definedName>
    <definedName name="_xlnm.Print_Area" localSheetId="22">'Attach. 18 SP'!$A$8:$I$148</definedName>
    <definedName name="_xlnm.Print_Area" localSheetId="3">'Attach-3 (QR)'!$A$1:$I$593</definedName>
    <definedName name="_xlnm.Print_Area" localSheetId="28">'Bid Form 1st Env.'!$A$23:$AN$144</definedName>
    <definedName name="_xlnm.Print_Area" localSheetId="0">Cover!$A$1:$F$22</definedName>
    <definedName name="_xlnm.Print_Area" localSheetId="1">'Name of Bidder'!$B$1:$C$36</definedName>
    <definedName name="_xlnm.Print_Titles" localSheetId="10">'Attach 7a'!$18:$18</definedName>
    <definedName name="_xlnm.Print_Titles" localSheetId="11">'Attach 9'!$18:$18</definedName>
    <definedName name="printedname" localSheetId="14">#REF!</definedName>
    <definedName name="printedname" localSheetId="21">#REF!</definedName>
    <definedName name="printedname" localSheetId="24">#REF!</definedName>
    <definedName name="printedname" localSheetId="27">#REF!</definedName>
    <definedName name="printedname" localSheetId="7">#REF!</definedName>
    <definedName name="printedname" localSheetId="9">#REF!</definedName>
    <definedName name="printedname" localSheetId="10">#REF!</definedName>
    <definedName name="printedname" localSheetId="22">#REF!</definedName>
    <definedName name="printedname">#REF!</definedName>
    <definedName name="qw" localSheetId="21">#REF!</definedName>
    <definedName name="qw" localSheetId="24">#REF!</definedName>
    <definedName name="qw">#REF!</definedName>
    <definedName name="rao" localSheetId="21">#REF!</definedName>
    <definedName name="rao" localSheetId="24">#REF!</definedName>
    <definedName name="rao">#REF!</definedName>
    <definedName name="_xlnm.Recorder" localSheetId="14">#REF!</definedName>
    <definedName name="_xlnm.Recorder" localSheetId="21">#REF!</definedName>
    <definedName name="_xlnm.Recorder" localSheetId="24">#REF!</definedName>
    <definedName name="_xlnm.Recorder" localSheetId="27">#REF!</definedName>
    <definedName name="_xlnm.Recorder" localSheetId="7">#REF!</definedName>
    <definedName name="_xlnm.Recorder" localSheetId="10">#REF!</definedName>
    <definedName name="_xlnm.Recorder" localSheetId="22">#REF!</definedName>
    <definedName name="_xlnm.Recorder" localSheetId="3">#REF!</definedName>
    <definedName name="_xlnm.Recorder" localSheetId="28">#REF!</definedName>
    <definedName name="_xlnm.Recorder" localSheetId="1">#REF!</definedName>
    <definedName name="_xlnm.Recorder">#REF!</definedName>
    <definedName name="sss" localSheetId="21">'[6]Attach-3 (QR)'!#REF!</definedName>
    <definedName name="sss" localSheetId="24">'[6]Attach-3 (QR)'!#REF!</definedName>
    <definedName name="sss">'[6]Attach-3 (QR)'!#REF!</definedName>
    <definedName name="TEST" localSheetId="14">#REF!</definedName>
    <definedName name="TEST" localSheetId="21">#REF!</definedName>
    <definedName name="TEST" localSheetId="24">#REF!</definedName>
    <definedName name="TEST" localSheetId="27">#REF!</definedName>
    <definedName name="TEST" localSheetId="7">#REF!</definedName>
    <definedName name="TEST" localSheetId="10">#REF!</definedName>
    <definedName name="TEST" localSheetId="22">#REF!</definedName>
    <definedName name="TEST" localSheetId="3">#REF!</definedName>
    <definedName name="TEST" localSheetId="28">#REF!</definedName>
    <definedName name="TEST" localSheetId="1">#REF!</definedName>
    <definedName name="TEST">#REF!</definedName>
    <definedName name="TO" localSheetId="21">#REF!</definedName>
    <definedName name="TO" localSheetId="24">#REF!</definedName>
    <definedName name="TO">#REF!</definedName>
    <definedName name="ttt" localSheetId="14">#REF!</definedName>
    <definedName name="ttt" localSheetId="21">#REF!</definedName>
    <definedName name="ttt" localSheetId="24">#REF!</definedName>
    <definedName name="ttt" localSheetId="27">#REF!</definedName>
    <definedName name="ttt" localSheetId="2">#REF!</definedName>
    <definedName name="ttt" localSheetId="7">#REF!</definedName>
    <definedName name="ttt" localSheetId="10">#REF!</definedName>
    <definedName name="ttt" localSheetId="22">#REF!</definedName>
    <definedName name="ttt">#REF!</definedName>
    <definedName name="typeofbidder" localSheetId="14">#REF!</definedName>
    <definedName name="typeofbidder" localSheetId="21">#REF!</definedName>
    <definedName name="typeofbidder" localSheetId="24">#REF!</definedName>
    <definedName name="typeofbidder" localSheetId="27">#REF!</definedName>
    <definedName name="typeofbidder" localSheetId="7">#REF!</definedName>
    <definedName name="typeofbidder" localSheetId="10">#REF!</definedName>
    <definedName name="typeofbidder" localSheetId="22">#REF!</definedName>
    <definedName name="typeofbidder">#REF!</definedName>
    <definedName name="uuu" localSheetId="14">#REF!</definedName>
    <definedName name="uuu" localSheetId="21">#REF!</definedName>
    <definedName name="uuu" localSheetId="24">#REF!</definedName>
    <definedName name="uuu" localSheetId="27">#REF!</definedName>
    <definedName name="uuu" localSheetId="2">#REF!</definedName>
    <definedName name="uuu" localSheetId="7">#REF!</definedName>
    <definedName name="uuu" localSheetId="10">#REF!</definedName>
    <definedName name="uuu" localSheetId="22">#REF!</definedName>
    <definedName name="uuu">#REF!</definedName>
    <definedName name="yyy" localSheetId="14">#REF!</definedName>
    <definedName name="yyy" localSheetId="21">#REF!</definedName>
    <definedName name="yyy" localSheetId="24">#REF!</definedName>
    <definedName name="yyy" localSheetId="27">#REF!</definedName>
    <definedName name="yyy" localSheetId="2">#REF!</definedName>
    <definedName name="yyy" localSheetId="7">#REF!</definedName>
    <definedName name="yyy" localSheetId="10">#REF!</definedName>
    <definedName name="yyy" localSheetId="22">#REF!</definedName>
    <definedName name="yyy">#REF!</definedName>
    <definedName name="Z_05855B4F_D61E_4C97_B759_B2F96767F6F8_.wvu.PrintArea" localSheetId="9" hidden="1">'Attach 7'!$A$1:$E$19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5"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2" hidden="1">'Attach. 18 SP'!$K:$Q</definedName>
    <definedName name="Z_10C5F276_B641_4058_B015_CD9DBF21498B_.wvu.Cols" localSheetId="3" hidden="1">'Attach-3 (QR)'!$N:$P</definedName>
    <definedName name="Z_10C5F276_B641_4058_B015_CD9DBF21498B_.wvu.Cols" localSheetId="28" hidden="1">'Bid Form 1st Env.'!$G:$H,'Bid Form 1st Env.'!$J:$BF</definedName>
    <definedName name="Z_10C5F276_B641_4058_B015_CD9DBF21498B_.wvu.Cols" localSheetId="1" hidden="1">'Name of Bidder'!$A:$A,'Name of Bidder'!$D:$I</definedName>
    <definedName name="Z_10C5F276_B641_4058_B015_CD9DBF21498B_.wvu.Cols" localSheetId="29"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12'!$A$1:$E$16</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1" hidden="1">'Attach 18'!$A$1:$E$25</definedName>
    <definedName name="Z_10C5F276_B641_4058_B015_CD9DBF21498B_.wvu.PrintArea" localSheetId="25" hidden="1">'Attach 18A'!$A$1:$K$27</definedName>
    <definedName name="Z_10C5F276_B641_4058_B015_CD9DBF21498B_.wvu.PrintArea" localSheetId="23" hidden="1">'Attach 19'!$A$1:$J$27</definedName>
    <definedName name="Z_10C5F276_B641_4058_B015_CD9DBF21498B_.wvu.PrintArea" localSheetId="24" hidden="1">'Attach 23'!$A$1:$J$29</definedName>
    <definedName name="Z_10C5F276_B641_4058_B015_CD9DBF21498B_.wvu.PrintArea" localSheetId="26" hidden="1">'Attach 23-A'!$A$1:$J$23</definedName>
    <definedName name="Z_10C5F276_B641_4058_B015_CD9DBF21498B_.wvu.PrintArea" localSheetId="27"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2" hidden="1">'Attach. 18 SP'!$A$8:$I$148</definedName>
    <definedName name="Z_10C5F276_B641_4058_B015_CD9DBF21498B_.wvu.PrintArea" localSheetId="3" hidden="1">'Attach-3 (QR)'!$A$1:$I$593</definedName>
    <definedName name="Z_10C5F276_B641_4058_B015_CD9DBF21498B_.wvu.PrintArea" localSheetId="28" hidden="1">'Bid Form 1st Env.'!$A$24:$F$144</definedName>
    <definedName name="Z_10C5F276_B641_4058_B015_CD9DBF21498B_.wvu.PrintArea" localSheetId="0" hidden="1">Cover!$A$1:$F$22</definedName>
    <definedName name="Z_10C5F276_B641_4058_B015_CD9DBF21498B_.wvu.PrintArea" localSheetId="1" hidden="1">'Name of Bidder'!$B$1:$C$36</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12'!#REF!,'Attach 12'!#REF!,'Attach 12'!#REF!,'Attach 12'!#REF!,'Attach 12'!#REF!,'Attach 12'!#REF!,'Attach 12'!#REF!,'Attach 12'!#REF!,'Attach 12'!#REF!,'Attach 12'!#REF!,'Attach 12'!$17:$104</definedName>
    <definedName name="Z_10C5F276_B641_4058_B015_CD9DBF21498B_.wvu.Rows" localSheetId="17" hidden="1">'Attach 14 IP'!#REF!</definedName>
    <definedName name="Z_10C5F276_B641_4058_B015_CD9DBF21498B_.wvu.Rows" localSheetId="19" hidden="1">'Attach 16'!$52:$58</definedName>
    <definedName name="Z_10C5F276_B641_4058_B015_CD9DBF21498B_.wvu.Rows" localSheetId="25"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2" hidden="1">'Attach. 18 SP'!$43:$45</definedName>
    <definedName name="Z_10C5F276_B641_4058_B015_CD9DBF21498B_.wvu.Rows" localSheetId="3" hidden="1">'Attach-3 (QR)'!$167:$168,'Attach-3 (QR)'!$173:$311,'Attach-3 (QR)'!$371:$372,'Attach-3 (QR)'!$383:$386,'Attach-3 (QR)'!$391:$394,'Attach-3 (QR)'!$397:$398,'Attach-3 (QR)'!$403:$403,'Attach-3 (QR)'!$454:$456,'Attach-3 (QR)'!$470:$509,'Attach-3 (QR)'!$515:$529,'Attach-3 (QR)'!$550:$571</definedName>
    <definedName name="Z_10C5F276_B641_4058_B015_CD9DBF21498B_.wvu.Rows" localSheetId="28" hidden="1">'Bid Form 1st Env.'!$92:$92,'Bid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9"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2" hidden="1">'Attach. 18 SP'!$K:$P</definedName>
    <definedName name="Z_1586E746_E770_4DE8_8EE8_42BC4CF5206B_.wvu.Cols" localSheetId="3" hidden="1">'Attach-3 (QR)'!$L:$N</definedName>
    <definedName name="Z_1586E746_E770_4DE8_8EE8_42BC4CF5206B_.wvu.Cols" localSheetId="28" hidden="1">'Bid Form 1st Env.'!$G:$BM</definedName>
    <definedName name="Z_1586E746_E770_4DE8_8EE8_42BC4CF5206B_.wvu.Cols" localSheetId="1" hidden="1">'Name of Bidder'!$A:$A,'Name of Bidder'!$E:$H</definedName>
    <definedName name="Z_1586E746_E770_4DE8_8EE8_42BC4CF5206B_.wvu.Cols" localSheetId="29"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1" hidden="1">'Attach 18'!$A$1:$E$27</definedName>
    <definedName name="Z_1586E746_E770_4DE8_8EE8_42BC4CF5206B_.wvu.PrintArea" localSheetId="23" hidden="1">'Attach 19'!$A$1:$J$27</definedName>
    <definedName name="Z_1586E746_E770_4DE8_8EE8_42BC4CF5206B_.wvu.PrintArea" localSheetId="24" hidden="1">'Attach 23'!$A$1:$J$29</definedName>
    <definedName name="Z_1586E746_E770_4DE8_8EE8_42BC4CF5206B_.wvu.PrintArea" localSheetId="27"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2" hidden="1">'Attach. 18 SP'!$A$8:$I$148</definedName>
    <definedName name="Z_1586E746_E770_4DE8_8EE8_42BC4CF5206B_.wvu.PrintArea" localSheetId="3" hidden="1">'Attach-3 (QR)'!$A$1:$I$593</definedName>
    <definedName name="Z_1586E746_E770_4DE8_8EE8_42BC4CF5206B_.wvu.PrintArea" localSheetId="28" hidden="1">'Bid Form 1st Env.'!$A$24:$F$144</definedName>
    <definedName name="Z_1586E746_E770_4DE8_8EE8_42BC4CF5206B_.wvu.PrintArea" localSheetId="0" hidden="1">Cover!$A$1:$F$22</definedName>
    <definedName name="Z_1586E746_E770_4DE8_8EE8_42BC4CF5206B_.wvu.PrintArea" localSheetId="1" hidden="1">'Name of Bidder'!$B$1:$C$36</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2" hidden="1">'Attach. 18 SP'!$43:$45</definedName>
    <definedName name="Z_1586E746_E770_4DE8_8EE8_42BC4CF5206B_.wvu.Rows" localSheetId="28" hidden="1">'Bid Form 1st Env.'!$92:$92</definedName>
    <definedName name="Z_1586E746_E770_4DE8_8EE8_42BC4CF5206B_.wvu.Rows" localSheetId="1" hidden="1">'Name of Bidder'!$27:$30</definedName>
    <definedName name="Z_1586E746_E770_4DE8_8EE8_42BC4CF5206B_.wvu.Rows" localSheetId="29"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12'!$B$1:$F$16</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16'!$A$1:$L$86</definedName>
    <definedName name="Z_1C70608C_646A_4043_A222_6253B5006A93_.wvu.PrintArea" localSheetId="21" hidden="1">'Attach 18'!$A$1:$E$29</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2" hidden="1">'Attach. 18 SP'!$A$8:$I$161</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2" hidden="1">'Attach. 18 SP'!$43:$45</definedName>
    <definedName name="Z_1FD9ACA5_802E_4240_ABEA_3FAA854014ED_.wvu.Cols" localSheetId="3" hidden="1">'Attach-3 (QR)'!$J:$L</definedName>
    <definedName name="Z_1FD9ACA5_802E_4240_ABEA_3FAA854014ED_.wvu.PrintArea" localSheetId="3" hidden="1">'Attach-3 (QR)'!$A$1:$I$593</definedName>
    <definedName name="Z_1FD9ACA5_802E_4240_ABEA_3FAA854014ED_.wvu.Rows" localSheetId="3" hidden="1">'Attach-3 (QR)'!$31:$35,'Attach-3 (QR)'!#REF!,'Attach-3 (QR)'!$68:$68,'Attach-3 (QR)'!$74:$74,'Attach-3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2" hidden="1">'Attach. 18 SP'!$K:$P</definedName>
    <definedName name="Z_20A53A97_D2BD_4E7F_8ABC_E5DF94CF88E8_.wvu.Cols" localSheetId="3" hidden="1">'Attach-3 (QR)'!$N:$P</definedName>
    <definedName name="Z_20A53A97_D2BD_4E7F_8ABC_E5DF94CF88E8_.wvu.Cols" localSheetId="28" hidden="1">'Bid Form 1st Env.'!$G:$BM</definedName>
    <definedName name="Z_20A53A97_D2BD_4E7F_8ABC_E5DF94CF88E8_.wvu.Cols" localSheetId="1" hidden="1">'Name of Bidder'!$A:$A,'Name of Bidder'!$E:$H</definedName>
    <definedName name="Z_20A53A97_D2BD_4E7F_8ABC_E5DF94CF88E8_.wvu.Cols" localSheetId="29"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1" hidden="1">'Attach 18'!$A$1:$E$27</definedName>
    <definedName name="Z_20A53A97_D2BD_4E7F_8ABC_E5DF94CF88E8_.wvu.PrintArea" localSheetId="23" hidden="1">'Attach 19'!$A$1:$J$27</definedName>
    <definedName name="Z_20A53A97_D2BD_4E7F_8ABC_E5DF94CF88E8_.wvu.PrintArea" localSheetId="24" hidden="1">'Attach 23'!$A$1:$J$29</definedName>
    <definedName name="Z_20A53A97_D2BD_4E7F_8ABC_E5DF94CF88E8_.wvu.PrintArea" localSheetId="27"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2" hidden="1">'Attach. 18 SP'!$A$8:$I$148</definedName>
    <definedName name="Z_20A53A97_D2BD_4E7F_8ABC_E5DF94CF88E8_.wvu.PrintArea" localSheetId="3" hidden="1">'Attach-3 (QR)'!$A$1:$I$593</definedName>
    <definedName name="Z_20A53A97_D2BD_4E7F_8ABC_E5DF94CF88E8_.wvu.PrintArea" localSheetId="28" hidden="1">'Bid Form 1st Env.'!$A$24:$F$144</definedName>
    <definedName name="Z_20A53A97_D2BD_4E7F_8ABC_E5DF94CF88E8_.wvu.PrintArea" localSheetId="0" hidden="1">Cover!$A$1:$F$22</definedName>
    <definedName name="Z_20A53A97_D2BD_4E7F_8ABC_E5DF94CF88E8_.wvu.PrintArea" localSheetId="1" hidden="1">'Name of Bidder'!$B$1:$C$36</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2" hidden="1">'Attach. 18 SP'!$43:$45</definedName>
    <definedName name="Z_20A53A97_D2BD_4E7F_8ABC_E5DF94CF88E8_.wvu.Rows" localSheetId="3" hidden="1">'Attach-3 (QR)'!$384:$385,'Attach-3 (QR)'!$391:$392,'Attach-3 (QR)'!$394:$394,'Attach-3 (QR)'!$454:$456,'Attach-3 (QR)'!$478:$508,'Attach-3 (QR)'!$520:$529</definedName>
    <definedName name="Z_20A53A97_D2BD_4E7F_8ABC_E5DF94CF88E8_.wvu.Rows" localSheetId="28" hidden="1">'Bid Form 1st Env.'!$92:$92</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9"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12'!$B$1:$F$16</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16'!$A$1:$L$86</definedName>
    <definedName name="Z_237D8718_39ED_4FFE_B3B2_D1192F8D2E87_.wvu.PrintArea" localSheetId="21" hidden="1">'Attach 18'!$A$1:$E$29</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2" hidden="1">'Attach. 18 SP'!$A$8:$I$161</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2" hidden="1">'Attach. 18 SP'!$43:$45</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2" hidden="1">'Attach. 18 SP'!$K:$P</definedName>
    <definedName name="Z_280EA05C_4582_4B0F_895F_5C9134A73222_.wvu.Cols" localSheetId="3" hidden="1">'Attach-3 (QR)'!$N:$P</definedName>
    <definedName name="Z_280EA05C_4582_4B0F_895F_5C9134A73222_.wvu.Cols" localSheetId="28" hidden="1">'Bid Form 1st Env.'!$G:$BM</definedName>
    <definedName name="Z_280EA05C_4582_4B0F_895F_5C9134A73222_.wvu.Cols" localSheetId="1" hidden="1">'Name of Bidder'!$A:$A,'Name of Bidder'!$E:$H</definedName>
    <definedName name="Z_280EA05C_4582_4B0F_895F_5C9134A73222_.wvu.Cols" localSheetId="29"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1" hidden="1">'Attach 18'!$A$1:$E$27</definedName>
    <definedName name="Z_280EA05C_4582_4B0F_895F_5C9134A73222_.wvu.PrintArea" localSheetId="23" hidden="1">'Attach 19'!$A$1:$J$27</definedName>
    <definedName name="Z_280EA05C_4582_4B0F_895F_5C9134A73222_.wvu.PrintArea" localSheetId="24" hidden="1">'Attach 23'!$A$1:$J$29</definedName>
    <definedName name="Z_280EA05C_4582_4B0F_895F_5C9134A73222_.wvu.PrintArea" localSheetId="27"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2" hidden="1">'Attach. 18 SP'!$A$8:$I$148</definedName>
    <definedName name="Z_280EA05C_4582_4B0F_895F_5C9134A73222_.wvu.PrintArea" localSheetId="3" hidden="1">'Attach-3 (QR)'!$A$1:$I$593</definedName>
    <definedName name="Z_280EA05C_4582_4B0F_895F_5C9134A73222_.wvu.PrintArea" localSheetId="28" hidden="1">'Bid Form 1st Env.'!$A$24:$F$144</definedName>
    <definedName name="Z_280EA05C_4582_4B0F_895F_5C9134A73222_.wvu.PrintArea" localSheetId="0" hidden="1">Cover!$A$1:$F$22</definedName>
    <definedName name="Z_280EA05C_4582_4B0F_895F_5C9134A73222_.wvu.PrintArea" localSheetId="1" hidden="1">'Name of Bidder'!$B$1:$C$36</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2" hidden="1">'Attach. 18 SP'!$43:$45</definedName>
    <definedName name="Z_280EA05C_4582_4B0F_895F_5C9134A73222_.wvu.Rows" localSheetId="3" hidden="1">'Attach-3 (QR)'!$173:$311,'Attach-3 (QR)'!$385:$386,'Attach-3 (QR)'!$392:$394,'Attach-3 (QR)'!$454:$456,'Attach-3 (QR)'!$478:$508,'Attach-3 (QR)'!$520:$529</definedName>
    <definedName name="Z_280EA05C_4582_4B0F_895F_5C9134A73222_.wvu.Rows" localSheetId="28" hidden="1">'Bid Form 1st Env.'!$92:$92</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9"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5"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2" hidden="1">'Attach. 18 SP'!$K:$P</definedName>
    <definedName name="Z_308F00E9_5A71_4486_BCFD_DF8513C1906D_.wvu.Cols" localSheetId="3" hidden="1">'Attach-3 (QR)'!$N:$P</definedName>
    <definedName name="Z_308F00E9_5A71_4486_BCFD_DF8513C1906D_.wvu.Cols" localSheetId="28" hidden="1">'Bid Form 1st Env.'!$G:$AU</definedName>
    <definedName name="Z_308F00E9_5A71_4486_BCFD_DF8513C1906D_.wvu.Cols" localSheetId="1" hidden="1">'Name of Bidder'!$A:$A,'Name of Bidder'!$E:$H</definedName>
    <definedName name="Z_308F00E9_5A71_4486_BCFD_DF8513C1906D_.wvu.Cols" localSheetId="29"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12'!$A$1:$E$16</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1" hidden="1">'Attach 18'!$A$1:$E$25</definedName>
    <definedName name="Z_308F00E9_5A71_4486_BCFD_DF8513C1906D_.wvu.PrintArea" localSheetId="25" hidden="1">'Attach 18A'!$A$1:$K$27</definedName>
    <definedName name="Z_308F00E9_5A71_4486_BCFD_DF8513C1906D_.wvu.PrintArea" localSheetId="23" hidden="1">'Attach 19'!$A$1:$J$27</definedName>
    <definedName name="Z_308F00E9_5A71_4486_BCFD_DF8513C1906D_.wvu.PrintArea" localSheetId="24" hidden="1">'Attach 23'!$A$1:$J$29</definedName>
    <definedName name="Z_308F00E9_5A71_4486_BCFD_DF8513C1906D_.wvu.PrintArea" localSheetId="27"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2" hidden="1">'Attach. 18 SP'!$A$8:$I$148</definedName>
    <definedName name="Z_308F00E9_5A71_4486_BCFD_DF8513C1906D_.wvu.PrintArea" localSheetId="3" hidden="1">'Attach-3 (QR)'!$A$1:$I$593</definedName>
    <definedName name="Z_308F00E9_5A71_4486_BCFD_DF8513C1906D_.wvu.PrintArea" localSheetId="28" hidden="1">'Bid Form 1st Env.'!$A$24:$F$144</definedName>
    <definedName name="Z_308F00E9_5A71_4486_BCFD_DF8513C1906D_.wvu.PrintArea" localSheetId="0" hidden="1">Cover!$A$1:$F$22</definedName>
    <definedName name="Z_308F00E9_5A71_4486_BCFD_DF8513C1906D_.wvu.PrintArea" localSheetId="1" hidden="1">'Name of Bidder'!$B$1:$C$36</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12'!$16:$16,'Attach 12'!#REF!,'Attach 12'!#REF!,'Attach 12'!#REF!,'Attach 12'!#REF!,'Attach 12'!#REF!,'Attach 12'!#REF!,'Attach 12'!#REF!,'Attach 12'!#REF!,'Attach 12'!$17:$104</definedName>
    <definedName name="Z_308F00E9_5A71_4486_BCFD_DF8513C1906D_.wvu.Rows" localSheetId="17" hidden="1">'Attach 14 IP'!#REF!</definedName>
    <definedName name="Z_308F00E9_5A71_4486_BCFD_DF8513C1906D_.wvu.Rows" localSheetId="19" hidden="1">'Attach 16'!$52:$58</definedName>
    <definedName name="Z_308F00E9_5A71_4486_BCFD_DF8513C1906D_.wvu.Rows" localSheetId="25"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2" hidden="1">'Attach. 18 SP'!$43:$45</definedName>
    <definedName name="Z_308F00E9_5A71_4486_BCFD_DF8513C1906D_.wvu.Rows" localSheetId="3" hidden="1">'Attach-3 (QR)'!$167:$168,'Attach-3 (QR)'!$173:$311,'Attach-3 (QR)'!$383:$386,'Attach-3 (QR)'!$391:$395,'Attach-3 (QR)'!$397:$398,'Attach-3 (QR)'!$403:$403,'Attach-3 (QR)'!$454:$456,'Attach-3 (QR)'!$478:$508,'Attach-3 (QR)'!$515:$529</definedName>
    <definedName name="Z_308F00E9_5A71_4486_BCFD_DF8513C1906D_.wvu.Rows" localSheetId="28"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9"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5"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2" hidden="1">'Attach. 18 SP'!$K:$P</definedName>
    <definedName name="Z_30E57F47_2338_458C_930A_44F048960490_.wvu.Cols" localSheetId="3" hidden="1">'Attach-3 (QR)'!$N:$P</definedName>
    <definedName name="Z_30E57F47_2338_458C_930A_44F048960490_.wvu.Cols" localSheetId="28" hidden="1">'Bid Form 1st Env.'!$G:$H,'Bid Form 1st Env.'!$J:$BF</definedName>
    <definedName name="Z_30E57F47_2338_458C_930A_44F048960490_.wvu.Cols" localSheetId="1" hidden="1">'Name of Bidder'!$A:$A,'Name of Bidder'!$D:$H</definedName>
    <definedName name="Z_30E57F47_2338_458C_930A_44F048960490_.wvu.Cols" localSheetId="29"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12'!$A$1:$E$16</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1" hidden="1">'Attach 18'!$A$1:$E$25</definedName>
    <definedName name="Z_30E57F47_2338_458C_930A_44F048960490_.wvu.PrintArea" localSheetId="25" hidden="1">'Attach 18A'!$A$1:$K$27</definedName>
    <definedName name="Z_30E57F47_2338_458C_930A_44F048960490_.wvu.PrintArea" localSheetId="23" hidden="1">'Attach 19'!$A$1:$J$27</definedName>
    <definedName name="Z_30E57F47_2338_458C_930A_44F048960490_.wvu.PrintArea" localSheetId="24" hidden="1">'Attach 23'!$A$1:$J$29</definedName>
    <definedName name="Z_30E57F47_2338_458C_930A_44F048960490_.wvu.PrintArea" localSheetId="26" hidden="1">'Attach 23-A'!$A$1:$J$23</definedName>
    <definedName name="Z_30E57F47_2338_458C_930A_44F048960490_.wvu.PrintArea" localSheetId="27"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2" hidden="1">'Attach. 18 SP'!$A$8:$I$148</definedName>
    <definedName name="Z_30E57F47_2338_458C_930A_44F048960490_.wvu.PrintArea" localSheetId="3" hidden="1">'Attach-3 (QR)'!$A$1:$I$593</definedName>
    <definedName name="Z_30E57F47_2338_458C_930A_44F048960490_.wvu.PrintArea" localSheetId="28" hidden="1">'Bid Form 1st Env.'!$A$24:$F$144</definedName>
    <definedName name="Z_30E57F47_2338_458C_930A_44F048960490_.wvu.PrintArea" localSheetId="0" hidden="1">Cover!$A$1:$F$22</definedName>
    <definedName name="Z_30E57F47_2338_458C_930A_44F048960490_.wvu.PrintArea" localSheetId="1" hidden="1">'Name of Bidder'!$B$1:$C$36</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12'!#REF!,'Attach 12'!#REF!,'Attach 12'!#REF!,'Attach 12'!#REF!,'Attach 12'!#REF!,'Attach 12'!#REF!,'Attach 12'!#REF!,'Attach 12'!#REF!,'Attach 12'!#REF!,'Attach 12'!#REF!,'Attach 12'!#REF!,'Attach 12'!#REF!,'Attach 12'!#REF!,'Attach 12'!$17:$104</definedName>
    <definedName name="Z_30E57F47_2338_458C_930A_44F048960490_.wvu.Rows" localSheetId="17" hidden="1">'Attach 14 IP'!#REF!</definedName>
    <definedName name="Z_30E57F47_2338_458C_930A_44F048960490_.wvu.Rows" localSheetId="19" hidden="1">'Attach 16'!$52:$58</definedName>
    <definedName name="Z_30E57F47_2338_458C_930A_44F048960490_.wvu.Rows" localSheetId="25"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2" hidden="1">'Attach. 18 SP'!$43:$45</definedName>
    <definedName name="Z_30E57F47_2338_458C_930A_44F048960490_.wvu.Rows" localSheetId="3" hidden="1">'Attach-3 (QR)'!$69:$70,'Attach-3 (QR)'!$167:$168,'Attach-3 (QR)'!$173:$311,'Attach-3 (QR)'!$371:$372,'Attach-3 (QR)'!$383:$386,'Attach-3 (QR)'!$391:$394,'Attach-3 (QR)'!$397:$398,'Attach-3 (QR)'!$403:$403,'Attach-3 (QR)'!$454:$456,'Attach-3 (QR)'!$470:$509,'Attach-3 (QR)'!$515:$529,'Attach-3 (QR)'!$550:$571</definedName>
    <definedName name="Z_30E57F47_2338_458C_930A_44F048960490_.wvu.Rows" localSheetId="28" hidden="1">'Bid Form 1st Env.'!$92:$92,'Bid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9" hidden="1">'N-W (Cr.)'!$1:$119</definedName>
    <definedName name="Z_310C668A_8F32_46E5_8798_717B86834286_.wvu.Cols" localSheetId="14" hidden="1">'Attach 12'!$H:$H</definedName>
    <definedName name="Z_310C668A_8F32_46E5_8798_717B86834286_.wvu.PrintArea" localSheetId="14" hidden="1">'Attach 12'!$A$1:$E$16</definedName>
    <definedName name="Z_310C668A_8F32_46E5_8798_717B86834286_.wvu.Rows" localSheetId="14" hidden="1">'Attach 12'!#REF!,'Attach 12'!#REF!,'Attach 12'!#REF!,'Attach 12'!#REF!,'Attach 12'!$17:$104</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5"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2" hidden="1">'Attach. 18 SP'!$K:$P</definedName>
    <definedName name="Z_3365131F_6BE7_432A_859B_F41B794BB9E6_.wvu.Cols" localSheetId="3" hidden="1">'Attach-3 (QR)'!$N:$P</definedName>
    <definedName name="Z_3365131F_6BE7_432A_859B_F41B794BB9E6_.wvu.Cols" localSheetId="28" hidden="1">'Bid Form 1st Env.'!$G:$BF</definedName>
    <definedName name="Z_3365131F_6BE7_432A_859B_F41B794BB9E6_.wvu.Cols" localSheetId="1" hidden="1">'Name of Bidder'!$A:$A,'Name of Bidder'!$E:$H</definedName>
    <definedName name="Z_3365131F_6BE7_432A_859B_F41B794BB9E6_.wvu.Cols" localSheetId="29"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12'!$A$1:$E$16</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1" hidden="1">'Attach 18'!$A$1:$E$25</definedName>
    <definedName name="Z_3365131F_6BE7_432A_859B_F41B794BB9E6_.wvu.PrintArea" localSheetId="25" hidden="1">'Attach 18A'!$A$1:$K$27</definedName>
    <definedName name="Z_3365131F_6BE7_432A_859B_F41B794BB9E6_.wvu.PrintArea" localSheetId="23" hidden="1">'Attach 19'!$A$1:$J$27</definedName>
    <definedName name="Z_3365131F_6BE7_432A_859B_F41B794BB9E6_.wvu.PrintArea" localSheetId="24" hidden="1">'Attach 23'!$A$1:$J$29</definedName>
    <definedName name="Z_3365131F_6BE7_432A_859B_F41B794BB9E6_.wvu.PrintArea" localSheetId="27"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2" hidden="1">'Attach. 18 SP'!$A$8:$I$148</definedName>
    <definedName name="Z_3365131F_6BE7_432A_859B_F41B794BB9E6_.wvu.PrintArea" localSheetId="3" hidden="1">'Attach-3 (QR)'!$A$1:$I$593</definedName>
    <definedName name="Z_3365131F_6BE7_432A_859B_F41B794BB9E6_.wvu.PrintArea" localSheetId="28" hidden="1">'Bid Form 1st Env.'!$A$24:$F$144</definedName>
    <definedName name="Z_3365131F_6BE7_432A_859B_F41B794BB9E6_.wvu.PrintArea" localSheetId="0" hidden="1">Cover!$A$1:$F$22</definedName>
    <definedName name="Z_3365131F_6BE7_432A_859B_F41B794BB9E6_.wvu.PrintArea" localSheetId="1" hidden="1">'Name of Bidder'!$B$1:$C$36</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12'!#REF!,'Attach 12'!#REF!,'Attach 12'!#REF!,'Attach 12'!#REF!,'Attach 12'!#REF!,'Attach 12'!#REF!,'Attach 12'!#REF!,'Attach 12'!$17:$104</definedName>
    <definedName name="Z_3365131F_6BE7_432A_859B_F41B794BB9E6_.wvu.Rows" localSheetId="17" hidden="1">'Attach 14 IP'!#REF!</definedName>
    <definedName name="Z_3365131F_6BE7_432A_859B_F41B794BB9E6_.wvu.Rows" localSheetId="19" hidden="1">'Attach 16'!$52:$58</definedName>
    <definedName name="Z_3365131F_6BE7_432A_859B_F41B794BB9E6_.wvu.Rows" localSheetId="25"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2" hidden="1">'Attach. 18 SP'!$43:$45</definedName>
    <definedName name="Z_3365131F_6BE7_432A_859B_F41B794BB9E6_.wvu.Rows" localSheetId="3" hidden="1">'Attach-3 (QR)'!$167:$168,'Attach-3 (QR)'!$173:$311,'Attach-3 (QR)'!$383:$386,'Attach-3 (QR)'!$391:$395,'Attach-3 (QR)'!$397:$398,'Attach-3 (QR)'!$403:$403,'Attach-3 (QR)'!$454:$456,'Attach-3 (QR)'!$470:$509,'Attach-3 (QR)'!$515:$529,'Attach-3 (QR)'!$550:$571</definedName>
    <definedName name="Z_3365131F_6BE7_432A_859B_F41B794BB9E6_.wvu.Rows" localSheetId="28" hidden="1">'Bid Form 1st Env.'!$92:$92,'Bid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9"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5"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2" hidden="1">'Attach. 18 SP'!$K:$Q</definedName>
    <definedName name="Z_42E95D05_5FE4_4BDE_99D8_8A5175191762_.wvu.Cols" localSheetId="3" hidden="1">'Attach-3 (QR)'!$N:$P</definedName>
    <definedName name="Z_42E95D05_5FE4_4BDE_99D8_8A5175191762_.wvu.Cols" localSheetId="28" hidden="1">'Bid Form 1st Env.'!$G:$H,'Bid Form 1st Env.'!$J:$BF</definedName>
    <definedName name="Z_42E95D05_5FE4_4BDE_99D8_8A5175191762_.wvu.Cols" localSheetId="1" hidden="1">'Name of Bidder'!$A:$A,'Name of Bidder'!$D:$I</definedName>
    <definedName name="Z_42E95D05_5FE4_4BDE_99D8_8A5175191762_.wvu.Cols" localSheetId="29"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12'!$A$1:$E$16</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1" hidden="1">'Attach 18'!$A$1:$E$25</definedName>
    <definedName name="Z_42E95D05_5FE4_4BDE_99D8_8A5175191762_.wvu.PrintArea" localSheetId="25" hidden="1">'Attach 18A'!$A$1:$K$27</definedName>
    <definedName name="Z_42E95D05_5FE4_4BDE_99D8_8A5175191762_.wvu.PrintArea" localSheetId="23" hidden="1">'Attach 19'!$A$1:$J$27</definedName>
    <definedName name="Z_42E95D05_5FE4_4BDE_99D8_8A5175191762_.wvu.PrintArea" localSheetId="24" hidden="1">'Attach 23'!$A$1:$J$29</definedName>
    <definedName name="Z_42E95D05_5FE4_4BDE_99D8_8A5175191762_.wvu.PrintArea" localSheetId="26" hidden="1">'Attach 23-A'!$A$1:$J$23</definedName>
    <definedName name="Z_42E95D05_5FE4_4BDE_99D8_8A5175191762_.wvu.PrintArea" localSheetId="27"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2" hidden="1">'Attach. 18 SP'!$A$8:$I$148</definedName>
    <definedName name="Z_42E95D05_5FE4_4BDE_99D8_8A5175191762_.wvu.PrintArea" localSheetId="3" hidden="1">'Attach-3 (QR)'!$A$1:$I$593</definedName>
    <definedName name="Z_42E95D05_5FE4_4BDE_99D8_8A5175191762_.wvu.PrintArea" localSheetId="28" hidden="1">'Bid Form 1st Env.'!$A$1:$F$144</definedName>
    <definedName name="Z_42E95D05_5FE4_4BDE_99D8_8A5175191762_.wvu.PrintArea" localSheetId="0" hidden="1">Cover!$A$1:$F$22</definedName>
    <definedName name="Z_42E95D05_5FE4_4BDE_99D8_8A5175191762_.wvu.PrintArea" localSheetId="1" hidden="1">'Name of Bidder'!$B$1:$C$36</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12'!$16:$16,'Attach 12'!#REF!,'Attach 12'!#REF!,'Attach 12'!$17:$104</definedName>
    <definedName name="Z_42E95D05_5FE4_4BDE_99D8_8A5175191762_.wvu.Rows" localSheetId="17" hidden="1">'Attach 14 IP'!#REF!</definedName>
    <definedName name="Z_42E95D05_5FE4_4BDE_99D8_8A5175191762_.wvu.Rows" localSheetId="19" hidden="1">'Attach 16'!$52:$58</definedName>
    <definedName name="Z_42E95D05_5FE4_4BDE_99D8_8A5175191762_.wvu.Rows" localSheetId="25"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2" hidden="1">'Attach. 18 SP'!$43:$45</definedName>
    <definedName name="Z_42E95D05_5FE4_4BDE_99D8_8A5175191762_.wvu.Rows" localSheetId="3" hidden="1">'Attach-3 (QR)'!$167:$168,'Attach-3 (QR)'!$173:$311,'Attach-3 (QR)'!$371:$372,'Attach-3 (QR)'!$383:$386,'Attach-3 (QR)'!$391:$394,'Attach-3 (QR)'!$397:$398,'Attach-3 (QR)'!$403:$403,'Attach-3 (QR)'!$454:$456,'Attach-3 (QR)'!$470:$509,'Attach-3 (QR)'!$515:$529,'Attach-3 (QR)'!$532:$533,'Attach-3 (QR)'!$550:$571</definedName>
    <definedName name="Z_42E95D05_5FE4_4BDE_99D8_8A5175191762_.wvu.Rows" localSheetId="28" hidden="1">'Bid Form 1st Env.'!$92:$92,'Bid Form 1st Env.'!#REF!,'Bid Form 1st Env.'!$140:$140</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9"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(QR)'!$A$1:$I$593</definedName>
    <definedName name="Z_494F6778_23FE_4AAC_B37D_6C7543FC13B9_.wvu.Rows" localSheetId="3" hidden="1">'Attach-3 (QR)'!$31:$35,'Attach-3 (QR)'!#REF!,'Attach-3 (QR)'!$68:$68,'Attach-3 (QR)'!$74:$74,'Attach-3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5"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2" hidden="1">'Attach. 18 SP'!$K:$P</definedName>
    <definedName name="Z_564AA8DD_E850_4E6F_BA1D_8F79D1361145_.wvu.Cols" localSheetId="3" hidden="1">'Attach-3 (QR)'!$N:$P</definedName>
    <definedName name="Z_564AA8DD_E850_4E6F_BA1D_8F79D1361145_.wvu.Cols" localSheetId="28" hidden="1">'Bid Form 1st Env.'!$G:$H,'Bid Form 1st Env.'!$J:$BF</definedName>
    <definedName name="Z_564AA8DD_E850_4E6F_BA1D_8F79D1361145_.wvu.Cols" localSheetId="1" hidden="1">'Name of Bidder'!$A:$A,'Name of Bidder'!$D:$I</definedName>
    <definedName name="Z_564AA8DD_E850_4E6F_BA1D_8F79D1361145_.wvu.Cols" localSheetId="29"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12'!$A$1:$E$16</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1" hidden="1">'Attach 18'!$A$1:$E$25</definedName>
    <definedName name="Z_564AA8DD_E850_4E6F_BA1D_8F79D1361145_.wvu.PrintArea" localSheetId="25" hidden="1">'Attach 18A'!$A$1:$K$27</definedName>
    <definedName name="Z_564AA8DD_E850_4E6F_BA1D_8F79D1361145_.wvu.PrintArea" localSheetId="23" hidden="1">'Attach 19'!$A$1:$J$27</definedName>
    <definedName name="Z_564AA8DD_E850_4E6F_BA1D_8F79D1361145_.wvu.PrintArea" localSheetId="24" hidden="1">'Attach 23'!$A$1:$J$29</definedName>
    <definedName name="Z_564AA8DD_E850_4E6F_BA1D_8F79D1361145_.wvu.PrintArea" localSheetId="26" hidden="1">'Attach 23-A'!$A$1:$J$23</definedName>
    <definedName name="Z_564AA8DD_E850_4E6F_BA1D_8F79D1361145_.wvu.PrintArea" localSheetId="27"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2" hidden="1">'Attach. 18 SP'!$A$8:$I$148</definedName>
    <definedName name="Z_564AA8DD_E850_4E6F_BA1D_8F79D1361145_.wvu.PrintArea" localSheetId="3" hidden="1">'Attach-3 (QR)'!$A$1:$I$593</definedName>
    <definedName name="Z_564AA8DD_E850_4E6F_BA1D_8F79D1361145_.wvu.PrintArea" localSheetId="28" hidden="1">'Bid Form 1st Env.'!$A$24:$F$144</definedName>
    <definedName name="Z_564AA8DD_E850_4E6F_BA1D_8F79D1361145_.wvu.PrintArea" localSheetId="0" hidden="1">Cover!$A$1:$F$22</definedName>
    <definedName name="Z_564AA8DD_E850_4E6F_BA1D_8F79D1361145_.wvu.PrintArea" localSheetId="1" hidden="1">'Name of Bidder'!$B$1:$C$36</definedName>
    <definedName name="Z_564AA8DD_E850_4E6F_BA1D_8F79D1361145_.wvu.PrintTitles" localSheetId="10" hidden="1">'Attach 7a'!$18:$18</definedName>
    <definedName name="Z_564AA8DD_E850_4E6F_BA1D_8F79D1361145_.wvu.Rows" localSheetId="14" hidden="1">'Attach 12'!$16:$16,'Attach 12'!#REF!,'Attach 12'!#REF!,'Attach 12'!#REF!,'Attach 12'!#REF!,'Attach 12'!#REF!,'Attach 12'!#REF!,'Attach 12'!$17:$104</definedName>
    <definedName name="Z_564AA8DD_E850_4E6F_BA1D_8F79D1361145_.wvu.Rows" localSheetId="17" hidden="1">'Attach 14 IP'!#REF!</definedName>
    <definedName name="Z_564AA8DD_E850_4E6F_BA1D_8F79D1361145_.wvu.Rows" localSheetId="19" hidden="1">'Attach 16'!$52:$58</definedName>
    <definedName name="Z_564AA8DD_E850_4E6F_BA1D_8F79D1361145_.wvu.Rows" localSheetId="25"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2" hidden="1">'Attach. 18 SP'!$43:$45</definedName>
    <definedName name="Z_564AA8DD_E850_4E6F_BA1D_8F79D1361145_.wvu.Rows" localSheetId="3" hidden="1">'Attach-3 (QR)'!$167:$168,'Attach-3 (QR)'!$173:$311,'Attach-3 (QR)'!$383:$386,'Attach-3 (QR)'!$391:$394,'Attach-3 (QR)'!$397:$398,'Attach-3 (QR)'!$403:$403,'Attach-3 (QR)'!$454:$456,'Attach-3 (QR)'!$470:$509,'Attach-3 (QR)'!$515:$529,'Attach-3 (QR)'!$550:$571</definedName>
    <definedName name="Z_564AA8DD_E850_4E6F_BA1D_8F79D1361145_.wvu.Rows" localSheetId="28" hidden="1">'Bid Form 1st Env.'!$92:$92,'Bid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9"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2" hidden="1">'Attach. 18 SP'!$K:$P</definedName>
    <definedName name="Z_57EC2AB3_459C_475C_AFE6_EBB6882FA67E_.wvu.Cols" localSheetId="3" hidden="1">'Attach-3 (QR)'!$J:$J,'Attach-3 (QR)'!$L:$N</definedName>
    <definedName name="Z_57EC2AB3_459C_475C_AFE6_EBB6882FA67E_.wvu.Cols" localSheetId="28" hidden="1">'Bid Form 1st Env.'!$G:$G</definedName>
    <definedName name="Z_57EC2AB3_459C_475C_AFE6_EBB6882FA67E_.wvu.Cols" localSheetId="1" hidden="1">'Name of Bidder'!$A:$A,'Name of Bidder'!$E:$H</definedName>
    <definedName name="Z_57EC2AB3_459C_475C_AFE6_EBB6882FA67E_.wvu.Cols" localSheetId="29"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12'!$A$1:$F$16</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1" hidden="1">'Attach 18'!$A$1:$E$27</definedName>
    <definedName name="Z_57EC2AB3_459C_475C_AFE6_EBB6882FA67E_.wvu.PrintArea" localSheetId="23" hidden="1">'Attach 19'!$A$1:$J$27</definedName>
    <definedName name="Z_57EC2AB3_459C_475C_AFE6_EBB6882FA67E_.wvu.PrintArea" localSheetId="24" hidden="1">'Attach 23'!$A$1:$J$29</definedName>
    <definedName name="Z_57EC2AB3_459C_475C_AFE6_EBB6882FA67E_.wvu.PrintArea" localSheetId="27"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2" hidden="1">'Attach. 18 SP'!$A$8:$I$148</definedName>
    <definedName name="Z_57EC2AB3_459C_475C_AFE6_EBB6882FA67E_.wvu.PrintArea" localSheetId="3" hidden="1">'Attach-3 (QR)'!$A$1:$I$593</definedName>
    <definedName name="Z_57EC2AB3_459C_475C_AFE6_EBB6882FA67E_.wvu.PrintArea" localSheetId="28" hidden="1">'Bid Form 1st Env.'!$A$24:$F$144</definedName>
    <definedName name="Z_57EC2AB3_459C_475C_AFE6_EBB6882FA67E_.wvu.PrintArea" localSheetId="0" hidden="1">Cover!$A$1:$F$22</definedName>
    <definedName name="Z_57EC2AB3_459C_475C_AFE6_EBB6882FA67E_.wvu.PrintArea" localSheetId="1" hidden="1">'Name of Bidder'!$B$1:$C$36</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12'!$17:$104</definedName>
    <definedName name="Z_57EC2AB3_459C_475C_AFE6_EBB6882FA67E_.wvu.Rows" localSheetId="17" hidden="1">'Attach 14 IP'!#REF!</definedName>
    <definedName name="Z_57EC2AB3_459C_475C_AFE6_EBB6882FA67E_.wvu.Rows" localSheetId="19"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2" hidden="1">'Attach. 18 SP'!$43:$45</definedName>
    <definedName name="Z_57EC2AB3_459C_475C_AFE6_EBB6882FA67E_.wvu.Rows" localSheetId="1" hidden="1">'Name of Bidder'!$27:$30</definedName>
    <definedName name="Z_57EC2AB3_459C_475C_AFE6_EBB6882FA67E_.wvu.Rows" localSheetId="29"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5"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2" hidden="1">'Attach. 18 SP'!$K:$P</definedName>
    <definedName name="Z_582CF44B_0703_4CA2_AB84_00685031CD39_.wvu.Cols" localSheetId="3" hidden="1">'Attach-3 (QR)'!$N:$P</definedName>
    <definedName name="Z_582CF44B_0703_4CA2_AB84_00685031CD39_.wvu.Cols" localSheetId="28" hidden="1">'Bid Form 1st Env.'!$G:$AU</definedName>
    <definedName name="Z_582CF44B_0703_4CA2_AB84_00685031CD39_.wvu.Cols" localSheetId="1" hidden="1">'Name of Bidder'!$A:$A,'Name of Bidder'!$E:$H</definedName>
    <definedName name="Z_582CF44B_0703_4CA2_AB84_00685031CD39_.wvu.Cols" localSheetId="29"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12'!$A$1:$E$16</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1" hidden="1">'Attach 18'!$A$1:$E$25</definedName>
    <definedName name="Z_582CF44B_0703_4CA2_AB84_00685031CD39_.wvu.PrintArea" localSheetId="25" hidden="1">'Attach 18A'!$A$1:$K$27</definedName>
    <definedName name="Z_582CF44B_0703_4CA2_AB84_00685031CD39_.wvu.PrintArea" localSheetId="23" hidden="1">'Attach 19'!$A$1:$J$27</definedName>
    <definedName name="Z_582CF44B_0703_4CA2_AB84_00685031CD39_.wvu.PrintArea" localSheetId="24" hidden="1">'Attach 23'!$A$1:$J$29</definedName>
    <definedName name="Z_582CF44B_0703_4CA2_AB84_00685031CD39_.wvu.PrintArea" localSheetId="27"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2" hidden="1">'Attach. 18 SP'!$A$8:$I$148</definedName>
    <definedName name="Z_582CF44B_0703_4CA2_AB84_00685031CD39_.wvu.PrintArea" localSheetId="3" hidden="1">'Attach-3 (QR)'!$A$1:$I$593</definedName>
    <definedName name="Z_582CF44B_0703_4CA2_AB84_00685031CD39_.wvu.PrintArea" localSheetId="28" hidden="1">'Bid Form 1st Env.'!$A$24:$F$144</definedName>
    <definedName name="Z_582CF44B_0703_4CA2_AB84_00685031CD39_.wvu.PrintArea" localSheetId="0" hidden="1">Cover!$A$1:$F$22</definedName>
    <definedName name="Z_582CF44B_0703_4CA2_AB84_00685031CD39_.wvu.PrintArea" localSheetId="1" hidden="1">'Name of Bidder'!$B$1:$C$36</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12'!$16:$16,'Attach 12'!#REF!,'Attach 12'!#REF!,'Attach 12'!#REF!,'Attach 12'!#REF!,'Attach 12'!#REF!,'Attach 12'!#REF!,'Attach 12'!#REF!,'Attach 12'!#REF!,'Attach 12'!#REF!,'Attach 12'!$17:$104</definedName>
    <definedName name="Z_582CF44B_0703_4CA2_AB84_00685031CD39_.wvu.Rows" localSheetId="17" hidden="1">'Attach 14 IP'!#REF!</definedName>
    <definedName name="Z_582CF44B_0703_4CA2_AB84_00685031CD39_.wvu.Rows" localSheetId="19" hidden="1">'Attach 16'!$52:$58</definedName>
    <definedName name="Z_582CF44B_0703_4CA2_AB84_00685031CD39_.wvu.Rows" localSheetId="25"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2" hidden="1">'Attach. 18 SP'!$43:$45</definedName>
    <definedName name="Z_582CF44B_0703_4CA2_AB84_00685031CD39_.wvu.Rows" localSheetId="3" hidden="1">'Attach-3 (QR)'!$167:$168,'Attach-3 (QR)'!$173:$311,'Attach-3 (QR)'!$383:$386,'Attach-3 (QR)'!$391:$395,'Attach-3 (QR)'!$397:$398,'Attach-3 (QR)'!$403:$403,'Attach-3 (QR)'!$454:$456,'Attach-3 (QR)'!$478:$508,'Attach-3 (QR)'!$515:$529</definedName>
    <definedName name="Z_582CF44B_0703_4CA2_AB84_00685031CD39_.wvu.Rows" localSheetId="28"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9"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16'!$N:$N</definedName>
    <definedName name="Z_6AB2DF82_E90A_4CF8_B22E_5D001DAE6667_.wvu.Cols" localSheetId="25"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2" hidden="1">'Attach. 18 SP'!$K:$Q</definedName>
    <definedName name="Z_6AB2DF82_E90A_4CF8_B22E_5D001DAE6667_.wvu.Cols" localSheetId="3" hidden="1">'Attach-3 (QR)'!$N:$N</definedName>
    <definedName name="Z_6AB2DF82_E90A_4CF8_B22E_5D001DAE6667_.wvu.Cols" localSheetId="28" hidden="1">'Bid Form 1st Env.'!$G:$AN,'Bid Form 1st Env.'!$AS:$AT</definedName>
    <definedName name="Z_6AB2DF82_E90A_4CF8_B22E_5D001DAE6667_.wvu.Cols" localSheetId="1" hidden="1">'Name of Bidder'!$A:$A,'Name of Bidder'!$D:$I</definedName>
    <definedName name="Z_6AB2DF82_E90A_4CF8_B22E_5D001DAE6667_.wvu.Cols" localSheetId="29" hidden="1">'N-W (Cr.)'!$C:$C,'N-W (Cr.)'!$F:$U</definedName>
    <definedName name="Z_6AB2DF82_E90A_4CF8_B22E_5D001DAE6667_.wvu.Cols" localSheetId="30"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12'!$A$1:$E$20</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16'!$A$1:$L$84</definedName>
    <definedName name="Z_6AB2DF82_E90A_4CF8_B22E_5D001DAE6667_.wvu.PrintArea" localSheetId="20" hidden="1">'Attach 17'!$A$1:$J$24</definedName>
    <definedName name="Z_6AB2DF82_E90A_4CF8_B22E_5D001DAE6667_.wvu.PrintArea" localSheetId="21" hidden="1">'Attach 18'!$A$1:$E$25</definedName>
    <definedName name="Z_6AB2DF82_E90A_4CF8_B22E_5D001DAE6667_.wvu.PrintArea" localSheetId="25" hidden="1">'Attach 18A'!$A$1:$K$27</definedName>
    <definedName name="Z_6AB2DF82_E90A_4CF8_B22E_5D001DAE6667_.wvu.PrintArea" localSheetId="23" hidden="1">'Attach 19'!$A$1:$J$27</definedName>
    <definedName name="Z_6AB2DF82_E90A_4CF8_B22E_5D001DAE6667_.wvu.PrintArea" localSheetId="24" hidden="1">'Attach 23'!$A$1:$J$29</definedName>
    <definedName name="Z_6AB2DF82_E90A_4CF8_B22E_5D001DAE6667_.wvu.PrintArea" localSheetId="26" hidden="1">'Attach 23-A'!$A$1:$J$23</definedName>
    <definedName name="Z_6AB2DF82_E90A_4CF8_B22E_5D001DAE6667_.wvu.PrintArea" localSheetId="27"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2" hidden="1">'Attach. 18 SP'!$A$8:$I$148</definedName>
    <definedName name="Z_6AB2DF82_E90A_4CF8_B22E_5D001DAE6667_.wvu.PrintArea" localSheetId="3" hidden="1">'Attach-3 (QR)'!$A$1:$I$593</definedName>
    <definedName name="Z_6AB2DF82_E90A_4CF8_B22E_5D001DAE6667_.wvu.PrintArea" localSheetId="28" hidden="1">'Bid Form 1st Env.'!$A$23:$AN$144</definedName>
    <definedName name="Z_6AB2DF82_E90A_4CF8_B22E_5D001DAE6667_.wvu.PrintArea" localSheetId="0" hidden="1">Cover!$A$1:$F$22</definedName>
    <definedName name="Z_6AB2DF82_E90A_4CF8_B22E_5D001DAE6667_.wvu.PrintArea" localSheetId="1" hidden="1">'Name of Bidder'!$B$1:$C$36</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12'!#REF!,'Attach 12'!#REF!,'Attach 12'!#REF!</definedName>
    <definedName name="Z_6AB2DF82_E90A_4CF8_B22E_5D001DAE6667_.wvu.Rows" localSheetId="18" hidden="1">'Attach 15'!$16:$16</definedName>
    <definedName name="Z_6AB2DF82_E90A_4CF8_B22E_5D001DAE6667_.wvu.Rows" localSheetId="25"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2" hidden="1">'Attach. 18 SP'!$43:$45</definedName>
    <definedName name="Z_6AB2DF82_E90A_4CF8_B22E_5D001DAE6667_.wvu.Rows" localSheetId="3" hidden="1">'Attach-3 (QR)'!$103:$105,'Attach-3 (QR)'!$167:$168,'Attach-3 (QR)'!$173:$311,'Attach-3 (QR)'!$371:$372,'Attach-3 (QR)'!$383:$386,'Attach-3 (QR)'!$391:$394,'Attach-3 (QR)'!$397:$398,'Attach-3 (QR)'!$403:$403,'Attach-3 (QR)'!$411:$411,'Attach-3 (QR)'!$417:$417,'Attach-3 (QR)'!$425:$425,'Attach-3 (QR)'!$431:$431,'Attach-3 (QR)'!$446:$446,'Attach-3 (QR)'!$452:$456,'Attach-3 (QR)'!$469:$509,'Attach-3 (QR)'!$515:$529,'Attach-3 (QR)'!$532:$533,'Attach-3 (QR)'!$550:$571</definedName>
    <definedName name="Z_6AB2DF82_E90A_4CF8_B22E_5D001DAE6667_.wvu.Rows" localSheetId="28" hidden="1">'Bid Form 1st Env.'!$21:$22,'Bid Form 1st Env.'!$82:$82,'Bid Form 1st Env.'!$84:$85,'Bid Form 1st Env.'!$90:$90,'Bid Form 1st Env.'!$92:$92,'Bid Form 1st Env.'!$108:$108,'Bid Form 1st Env.'!$140:$140</definedName>
    <definedName name="Z_6AB2DF82_E90A_4CF8_B22E_5D001DAE6667_.wvu.Rows" localSheetId="0" hidden="1">Cover!$9:$9</definedName>
    <definedName name="Z_6AB2DF82_E90A_4CF8_B22E_5D001DAE6667_.wvu.Rows" localSheetId="1" hidden="1">'Name of Bidder'!$27:$30</definedName>
    <definedName name="Z_6AB2DF82_E90A_4CF8_B22E_5D001DAE6667_.wvu.Rows" localSheetId="29" hidden="1">'N-W (Cr.)'!$1:$119</definedName>
    <definedName name="Z_6AB2DF82_E90A_4CF8_B22E_5D001DAE6667_.wvu.Rows" localSheetId="30"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2" hidden="1">'Attach. 18 SP'!$K:$P</definedName>
    <definedName name="Z_6B2C1320_5106_401D_86E8_03FFC7419150_.wvu.Cols" localSheetId="3" hidden="1">'Attach-3 (QR)'!$J:$J,'Attach-3 (QR)'!$N:$N</definedName>
    <definedName name="Z_6B2C1320_5106_401D_86E8_03FFC7419150_.wvu.Cols" localSheetId="28" hidden="1">'Bid Form 1st Env.'!$G:$G,'Bid Form 1st Env.'!$L:$AX</definedName>
    <definedName name="Z_6B2C1320_5106_401D_86E8_03FFC7419150_.wvu.Cols" localSheetId="1" hidden="1">'Name of Bidder'!$A:$A,'Name of Bidder'!$F:$H</definedName>
    <definedName name="Z_6B2C1320_5106_401D_86E8_03FFC7419150_.wvu.Cols" localSheetId="29"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12'!$A$1:$E$16</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1" hidden="1">'Attach 18'!$A$1:$E$27</definedName>
    <definedName name="Z_6B2C1320_5106_401D_86E8_03FFC7419150_.wvu.PrintArea" localSheetId="23" hidden="1">'Attach 19'!$A$1:$J$27</definedName>
    <definedName name="Z_6B2C1320_5106_401D_86E8_03FFC7419150_.wvu.PrintArea" localSheetId="24" hidden="1">'Attach 23'!$A$1:$J$29</definedName>
    <definedName name="Z_6B2C1320_5106_401D_86E8_03FFC7419150_.wvu.PrintArea" localSheetId="27"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2" hidden="1">'Attach. 18 SP'!$A$8:$I$148</definedName>
    <definedName name="Z_6B2C1320_5106_401D_86E8_03FFC7419150_.wvu.PrintArea" localSheetId="3" hidden="1">'Attach-3 (QR)'!$A$1:$I$593</definedName>
    <definedName name="Z_6B2C1320_5106_401D_86E8_03FFC7419150_.wvu.PrintArea" localSheetId="28" hidden="1">'Bid Form 1st Env.'!$A$24:$F$144</definedName>
    <definedName name="Z_6B2C1320_5106_401D_86E8_03FFC7419150_.wvu.PrintArea" localSheetId="0" hidden="1">Cover!$A$1:$F$22</definedName>
    <definedName name="Z_6B2C1320_5106_401D_86E8_03FFC7419150_.wvu.PrintArea" localSheetId="1" hidden="1">'Name of Bidder'!$B$1:$C$36</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12'!#REF!,'Attach 12'!#REF!,'Attach 12'!#REF!,'Attach 12'!#REF!,'Attach 12'!$17:$104</definedName>
    <definedName name="Z_6B2C1320_5106_401D_86E8_03FFC7419150_.wvu.Rows" localSheetId="17" hidden="1">'Attach 14 IP'!#REF!</definedName>
    <definedName name="Z_6B2C1320_5106_401D_86E8_03FFC7419150_.wvu.Rows" localSheetId="19"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2" hidden="1">'Attach. 18 SP'!$43:$45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9"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5"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2" hidden="1">'Attach. 18 SP'!$K:$P</definedName>
    <definedName name="Z_6FD3A41D_DEEE_48F5_96DB_6021F0BEBAF6_.wvu.Cols" localSheetId="3" hidden="1">'Attach-3 (QR)'!$N:$P</definedName>
    <definedName name="Z_6FD3A41D_DEEE_48F5_96DB_6021F0BEBAF6_.wvu.Cols" localSheetId="28" hidden="1">'Bid Form 1st Env.'!$G:$H,'Bid Form 1st Env.'!$J:$BF</definedName>
    <definedName name="Z_6FD3A41D_DEEE_48F5_96DB_6021F0BEBAF6_.wvu.Cols" localSheetId="1" hidden="1">'Name of Bidder'!$A:$A,'Name of Bidder'!$D:$I</definedName>
    <definedName name="Z_6FD3A41D_DEEE_48F5_96DB_6021F0BEBAF6_.wvu.Cols" localSheetId="29"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12'!$A$1:$E$16</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1" hidden="1">'Attach 18'!$A$1:$E$25</definedName>
    <definedName name="Z_6FD3A41D_DEEE_48F5_96DB_6021F0BEBAF6_.wvu.PrintArea" localSheetId="25" hidden="1">'Attach 18A'!$A$1:$K$27</definedName>
    <definedName name="Z_6FD3A41D_DEEE_48F5_96DB_6021F0BEBAF6_.wvu.PrintArea" localSheetId="23" hidden="1">'Attach 19'!$A$1:$J$27</definedName>
    <definedName name="Z_6FD3A41D_DEEE_48F5_96DB_6021F0BEBAF6_.wvu.PrintArea" localSheetId="24" hidden="1">'Attach 23'!$A$1:$J$29</definedName>
    <definedName name="Z_6FD3A41D_DEEE_48F5_96DB_6021F0BEBAF6_.wvu.PrintArea" localSheetId="26" hidden="1">'Attach 23-A'!$A$1:$J$23</definedName>
    <definedName name="Z_6FD3A41D_DEEE_48F5_96DB_6021F0BEBAF6_.wvu.PrintArea" localSheetId="27"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2" hidden="1">'Attach. 18 SP'!$A$8:$I$148</definedName>
    <definedName name="Z_6FD3A41D_DEEE_48F5_96DB_6021F0BEBAF6_.wvu.PrintArea" localSheetId="3" hidden="1">'Attach-3 (QR)'!$A$1:$I$593</definedName>
    <definedName name="Z_6FD3A41D_DEEE_48F5_96DB_6021F0BEBAF6_.wvu.PrintArea" localSheetId="28" hidden="1">'Bid Form 1st Env.'!$A$24:$F$144</definedName>
    <definedName name="Z_6FD3A41D_DEEE_48F5_96DB_6021F0BEBAF6_.wvu.PrintArea" localSheetId="0" hidden="1">Cover!$A$1:$F$22</definedName>
    <definedName name="Z_6FD3A41D_DEEE_48F5_96DB_6021F0BEBAF6_.wvu.PrintArea" localSheetId="1" hidden="1">'Name of Bidder'!$B$1:$C$36</definedName>
    <definedName name="Z_6FD3A41D_DEEE_48F5_96DB_6021F0BEBAF6_.wvu.PrintTitles" localSheetId="10" hidden="1">'Attach 7a'!$18:$18</definedName>
    <definedName name="Z_6FD3A41D_DEEE_48F5_96DB_6021F0BEBAF6_.wvu.Rows" localSheetId="14" hidden="1">'Attach 12'!$16:$16,'Attach 12'!#REF!,'Attach 12'!#REF!,'Attach 12'!#REF!,'Attach 12'!#REF!,'Attach 12'!#REF!,'Attach 12'!#REF!,'Attach 12'!$17:$104</definedName>
    <definedName name="Z_6FD3A41D_DEEE_48F5_96DB_6021F0BEBAF6_.wvu.Rows" localSheetId="17" hidden="1">'Attach 14 IP'!#REF!</definedName>
    <definedName name="Z_6FD3A41D_DEEE_48F5_96DB_6021F0BEBAF6_.wvu.Rows" localSheetId="19" hidden="1">'Attach 16'!$52:$58</definedName>
    <definedName name="Z_6FD3A41D_DEEE_48F5_96DB_6021F0BEBAF6_.wvu.Rows" localSheetId="25"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2" hidden="1">'Attach. 18 SP'!$43:$45</definedName>
    <definedName name="Z_6FD3A41D_DEEE_48F5_96DB_6021F0BEBAF6_.wvu.Rows" localSheetId="3" hidden="1">'Attach-3 (QR)'!$167:$168,'Attach-3 (QR)'!$173:$311,'Attach-3 (QR)'!$383:$386,'Attach-3 (QR)'!$391:$394,'Attach-3 (QR)'!$397:$398,'Attach-3 (QR)'!$403:$403,'Attach-3 (QR)'!$454:$456,'Attach-3 (QR)'!$470:$509,'Attach-3 (QR)'!$515:$529,'Attach-3 (QR)'!$550:$571</definedName>
    <definedName name="Z_6FD3A41D_DEEE_48F5_96DB_6021F0BEBAF6_.wvu.Rows" localSheetId="28" hidden="1">'Bid Form 1st Env.'!$92:$92,'Bid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9"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5"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2" hidden="1">'Attach. 18 SP'!$K:$P</definedName>
    <definedName name="Z_728AEB16_F9CD_4198_B4E9_2E28A5E42262_.wvu.Cols" localSheetId="3" hidden="1">'Attach-3 (QR)'!$N:$P</definedName>
    <definedName name="Z_728AEB16_F9CD_4198_B4E9_2E28A5E42262_.wvu.Cols" localSheetId="28" hidden="1">'Bid Form 1st Env.'!$G:$H,'Bid Form 1st Env.'!$J:$BF</definedName>
    <definedName name="Z_728AEB16_F9CD_4198_B4E9_2E28A5E42262_.wvu.Cols" localSheetId="1" hidden="1">'Name of Bidder'!$A:$A,'Name of Bidder'!$D:$I</definedName>
    <definedName name="Z_728AEB16_F9CD_4198_B4E9_2E28A5E42262_.wvu.Cols" localSheetId="29"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12'!$A$1:$E$16</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1" hidden="1">'Attach 18'!$A$1:$E$25</definedName>
    <definedName name="Z_728AEB16_F9CD_4198_B4E9_2E28A5E42262_.wvu.PrintArea" localSheetId="25" hidden="1">'Attach 18A'!$A$1:$K$27</definedName>
    <definedName name="Z_728AEB16_F9CD_4198_B4E9_2E28A5E42262_.wvu.PrintArea" localSheetId="23" hidden="1">'Attach 19'!$A$1:$J$27</definedName>
    <definedName name="Z_728AEB16_F9CD_4198_B4E9_2E28A5E42262_.wvu.PrintArea" localSheetId="24" hidden="1">'Attach 23'!$A$1:$J$29</definedName>
    <definedName name="Z_728AEB16_F9CD_4198_B4E9_2E28A5E42262_.wvu.PrintArea" localSheetId="26" hidden="1">'Attach 23-A'!$A$1:$J$23</definedName>
    <definedName name="Z_728AEB16_F9CD_4198_B4E9_2E28A5E42262_.wvu.PrintArea" localSheetId="27"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2" hidden="1">'Attach. 18 SP'!$A$8:$I$148</definedName>
    <definedName name="Z_728AEB16_F9CD_4198_B4E9_2E28A5E42262_.wvu.PrintArea" localSheetId="3" hidden="1">'Attach-3 (QR)'!$A$1:$I$593</definedName>
    <definedName name="Z_728AEB16_F9CD_4198_B4E9_2E28A5E42262_.wvu.PrintArea" localSheetId="28" hidden="1">'Bid Form 1st Env.'!$A$24:$F$144</definedName>
    <definedName name="Z_728AEB16_F9CD_4198_B4E9_2E28A5E42262_.wvu.PrintArea" localSheetId="0" hidden="1">Cover!$A$1:$F$22</definedName>
    <definedName name="Z_728AEB16_F9CD_4198_B4E9_2E28A5E42262_.wvu.PrintArea" localSheetId="1" hidden="1">'Name of Bidder'!$B$1:$C$36</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12'!$16:$16,'Attach 12'!#REF!,'Attach 12'!#REF!,'Attach 12'!#REF!,'Attach 12'!#REF!,'Attach 12'!#REF!,'Attach 12'!#REF!,'Attach 12'!$17:$104</definedName>
    <definedName name="Z_728AEB16_F9CD_4198_B4E9_2E28A5E42262_.wvu.Rows" localSheetId="17" hidden="1">'Attach 14 IP'!#REF!</definedName>
    <definedName name="Z_728AEB16_F9CD_4198_B4E9_2E28A5E42262_.wvu.Rows" localSheetId="19" hidden="1">'Attach 16'!$52:$58</definedName>
    <definedName name="Z_728AEB16_F9CD_4198_B4E9_2E28A5E42262_.wvu.Rows" localSheetId="25"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2" hidden="1">'Attach. 18 SP'!$43:$45</definedName>
    <definedName name="Z_728AEB16_F9CD_4198_B4E9_2E28A5E42262_.wvu.Rows" localSheetId="3" hidden="1">'Attach-3 (QR)'!$167:$168,'Attach-3 (QR)'!$173:$311,'Attach-3 (QR)'!$383:$386,'Attach-3 (QR)'!$391:$394,'Attach-3 (QR)'!$397:$398,'Attach-3 (QR)'!$403:$403,'Attach-3 (QR)'!$454:$456,'Attach-3 (QR)'!$470:$509,'Attach-3 (QR)'!$515:$529,'Attach-3 (QR)'!$550:$571</definedName>
    <definedName name="Z_728AEB16_F9CD_4198_B4E9_2E28A5E42262_.wvu.Rows" localSheetId="28" hidden="1">'Bid Form 1st Env.'!$92:$92,'Bid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9"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5"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2" hidden="1">'Attach. 18 SP'!$K:$P</definedName>
    <definedName name="Z_7DC13EB1_5F25_4667_BD87_340DAD4F0E72_.wvu.Cols" localSheetId="3" hidden="1">'Attach-3 (QR)'!$N:$P</definedName>
    <definedName name="Z_7DC13EB1_5F25_4667_BD87_340DAD4F0E72_.wvu.Cols" localSheetId="28" hidden="1">'Bid Form 1st Env.'!$G:$BF</definedName>
    <definedName name="Z_7DC13EB1_5F25_4667_BD87_340DAD4F0E72_.wvu.Cols" localSheetId="1" hidden="1">'Name of Bidder'!$A:$A,'Name of Bidder'!$E:$H</definedName>
    <definedName name="Z_7DC13EB1_5F25_4667_BD87_340DAD4F0E72_.wvu.Cols" localSheetId="29"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12'!$A$1:$E$16</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1" hidden="1">'Attach 18'!$A$1:$E$25</definedName>
    <definedName name="Z_7DC13EB1_5F25_4667_BD87_340DAD4F0E72_.wvu.PrintArea" localSheetId="25" hidden="1">'Attach 18A'!$A$1:$K$27</definedName>
    <definedName name="Z_7DC13EB1_5F25_4667_BD87_340DAD4F0E72_.wvu.PrintArea" localSheetId="23" hidden="1">'Attach 19'!$A$1:$J$27</definedName>
    <definedName name="Z_7DC13EB1_5F25_4667_BD87_340DAD4F0E72_.wvu.PrintArea" localSheetId="24" hidden="1">'Attach 23'!$A$1:$J$29</definedName>
    <definedName name="Z_7DC13EB1_5F25_4667_BD87_340DAD4F0E72_.wvu.PrintArea" localSheetId="27"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2" hidden="1">'Attach. 18 SP'!$A$8:$I$148</definedName>
    <definedName name="Z_7DC13EB1_5F25_4667_BD87_340DAD4F0E72_.wvu.PrintArea" localSheetId="3" hidden="1">'Attach-3 (QR)'!$A$1:$I$593</definedName>
    <definedName name="Z_7DC13EB1_5F25_4667_BD87_340DAD4F0E72_.wvu.PrintArea" localSheetId="28" hidden="1">'Bid Form 1st Env.'!$A$24:$F$144</definedName>
    <definedName name="Z_7DC13EB1_5F25_4667_BD87_340DAD4F0E72_.wvu.PrintArea" localSheetId="0" hidden="1">Cover!$A$1:$F$22</definedName>
    <definedName name="Z_7DC13EB1_5F25_4667_BD87_340DAD4F0E72_.wvu.PrintArea" localSheetId="1" hidden="1">'Name of Bidder'!$B$1:$C$36</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12'!#REF!,'Attach 12'!#REF!,'Attach 12'!#REF!,'Attach 12'!#REF!,'Attach 12'!#REF!,'Attach 12'!#REF!,'Attach 12'!#REF!,'Attach 12'!#REF!,'Attach 12'!#REF!,'Attach 12'!#REF!,'Attach 12'!$17:$104</definedName>
    <definedName name="Z_7DC13EB1_5F25_4667_BD87_340DAD4F0E72_.wvu.Rows" localSheetId="17" hidden="1">'Attach 14 IP'!#REF!</definedName>
    <definedName name="Z_7DC13EB1_5F25_4667_BD87_340DAD4F0E72_.wvu.Rows" localSheetId="19" hidden="1">'Attach 16'!$52:$58</definedName>
    <definedName name="Z_7DC13EB1_5F25_4667_BD87_340DAD4F0E72_.wvu.Rows" localSheetId="25"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2" hidden="1">'Attach. 18 SP'!$43:$45</definedName>
    <definedName name="Z_7DC13EB1_5F25_4667_BD87_340DAD4F0E72_.wvu.Rows" localSheetId="3" hidden="1">'Attach-3 (QR)'!$167:$168,'Attach-3 (QR)'!$173:$311,'Attach-3 (QR)'!$383:$386,'Attach-3 (QR)'!$391:$395,'Attach-3 (QR)'!$397:$398,'Attach-3 (QR)'!$403:$403,'Attach-3 (QR)'!$454:$456,'Attach-3 (QR)'!$478:$508,'Attach-3 (QR)'!$515:$529</definedName>
    <definedName name="Z_7DC13EB1_5F25_4667_BD87_340DAD4F0E72_.wvu.Rows" localSheetId="28" hidden="1">'Bid Form 1st Env.'!$92:$92,'Bid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9"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2" hidden="1">'Attach. 18 SP'!$K:$P</definedName>
    <definedName name="Z_7FED4A88_DA6B_4AEC_96D2_BAE29634CEBD_.wvu.Cols" localSheetId="3" hidden="1">'Attach-3 (QR)'!$J:$J,'Attach-3 (QR)'!$L:$N</definedName>
    <definedName name="Z_7FED4A88_DA6B_4AEC_96D2_BAE29634CEBD_.wvu.Cols" localSheetId="28" hidden="1">'Bid Form 1st Env.'!$G:$G,'Bid Form 1st Env.'!$L:$M</definedName>
    <definedName name="Z_7FED4A88_DA6B_4AEC_96D2_BAE29634CEBD_.wvu.Cols" localSheetId="1" hidden="1">'Name of Bidder'!$A:$A,'Name of Bidder'!$E:$H</definedName>
    <definedName name="Z_7FED4A88_DA6B_4AEC_96D2_BAE29634CEBD_.wvu.Cols" localSheetId="29"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1" hidden="1">'Attach 18'!$A$1:$E$27</definedName>
    <definedName name="Z_7FED4A88_DA6B_4AEC_96D2_BAE29634CEBD_.wvu.PrintArea" localSheetId="23" hidden="1">'Attach 19'!$A$1:$J$27</definedName>
    <definedName name="Z_7FED4A88_DA6B_4AEC_96D2_BAE29634CEBD_.wvu.PrintArea" localSheetId="24" hidden="1">'Attach 23'!$A$1:$J$29</definedName>
    <definedName name="Z_7FED4A88_DA6B_4AEC_96D2_BAE29634CEBD_.wvu.PrintArea" localSheetId="27"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2" hidden="1">'Attach. 18 SP'!$A$8:$I$148</definedName>
    <definedName name="Z_7FED4A88_DA6B_4AEC_96D2_BAE29634CEBD_.wvu.PrintArea" localSheetId="3" hidden="1">'Attach-3 (QR)'!$A$1:$I$593</definedName>
    <definedName name="Z_7FED4A88_DA6B_4AEC_96D2_BAE29634CEBD_.wvu.PrintArea" localSheetId="28" hidden="1">'Bid Form 1st Env.'!$A$24:$F$144</definedName>
    <definedName name="Z_7FED4A88_DA6B_4AEC_96D2_BAE29634CEBD_.wvu.PrintArea" localSheetId="0" hidden="1">Cover!$A$1:$F$22</definedName>
    <definedName name="Z_7FED4A88_DA6B_4AEC_96D2_BAE29634CEBD_.wvu.PrintArea" localSheetId="1" hidden="1">'Name of Bidder'!$B$1:$C$36</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2" hidden="1">'Attach. 18 SP'!$43:$45</definedName>
    <definedName name="Z_7FED4A88_DA6B_4AEC_96D2_BAE29634CEBD_.wvu.Rows" localSheetId="28" hidden="1">'Bid Form 1st Env.'!$92:$92</definedName>
    <definedName name="Z_7FED4A88_DA6B_4AEC_96D2_BAE29634CEBD_.wvu.Rows" localSheetId="1" hidden="1">'Name of Bidder'!$27:$30</definedName>
    <definedName name="Z_7FED4A88_DA6B_4AEC_96D2_BAE29634CEBD_.wvu.Rows" localSheetId="29" hidden="1">'N-W (Cr.)'!$1:$119</definedName>
    <definedName name="Z_82E8A0F5_0020_4355_95CF_28601763A783_.wvu.PrintArea" localSheetId="9" hidden="1">'Attach 7'!$A$1:$E$19</definedName>
    <definedName name="Z_8843B236_6E9A_4D4E_9E7D_63D18D08F6AC_.wvu.PrintArea" localSheetId="28" hidden="1">'Bid Form 1st Env.'!$A$24:$F$136</definedName>
    <definedName name="Z_8843B236_6E9A_4D4E_9E7D_63D18D08F6AC_.wvu.Rows" localSheetId="28"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12'!$B$1:$F$16</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1" hidden="1">'Attach 18'!$A$1:$E$29</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8" hidden="1">'Bid Form 1st Env.'!$Y:$AK</definedName>
    <definedName name="Z_902C40DA_376E_410F_87E5_8188D8393A84_.wvu.Cols" localSheetId="1" hidden="1">'Name of Bidder'!$A:$A</definedName>
    <definedName name="Z_902C40DA_376E_410F_87E5_8188D8393A84_.wvu.PrintArea" localSheetId="28" hidden="1">'Bid Form 1st Env.'!$A$24:$F$136</definedName>
    <definedName name="Z_902C40DA_376E_410F_87E5_8188D8393A84_.wvu.PrintArea" localSheetId="1" hidden="1">'Name of Bidder'!$B$1:$C$36</definedName>
    <definedName name="Z_902C40DA_376E_410F_87E5_8188D8393A84_.wvu.Rows" localSheetId="28"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5"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2" hidden="1">'Attach. 18 SP'!$K:$Q</definedName>
    <definedName name="Z_906C1F80_87B7_4777_98E9_010D55358499_.wvu.Cols" localSheetId="3" hidden="1">'Attach-3 (QR)'!$N:$P</definedName>
    <definedName name="Z_906C1F80_87B7_4777_98E9_010D55358499_.wvu.Cols" localSheetId="28" hidden="1">'Bid Form 1st Env.'!$G:$H,'Bid Form 1st Env.'!$J:$BF</definedName>
    <definedName name="Z_906C1F80_87B7_4777_98E9_010D55358499_.wvu.Cols" localSheetId="1" hidden="1">'Name of Bidder'!$A:$A,'Name of Bidder'!$D:$I</definedName>
    <definedName name="Z_906C1F80_87B7_4777_98E9_010D55358499_.wvu.Cols" localSheetId="29"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12'!$A$1:$E$16</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1" hidden="1">'Attach 18'!$A$1:$E$25</definedName>
    <definedName name="Z_906C1F80_87B7_4777_98E9_010D55358499_.wvu.PrintArea" localSheetId="25" hidden="1">'Attach 18A'!$A$1:$K$27</definedName>
    <definedName name="Z_906C1F80_87B7_4777_98E9_010D55358499_.wvu.PrintArea" localSheetId="23" hidden="1">'Attach 19'!$A$1:$J$27</definedName>
    <definedName name="Z_906C1F80_87B7_4777_98E9_010D55358499_.wvu.PrintArea" localSheetId="24" hidden="1">'Attach 23'!$A$1:$J$29</definedName>
    <definedName name="Z_906C1F80_87B7_4777_98E9_010D55358499_.wvu.PrintArea" localSheetId="26" hidden="1">'Attach 23-A'!$A$1:$J$23</definedName>
    <definedName name="Z_906C1F80_87B7_4777_98E9_010D55358499_.wvu.PrintArea" localSheetId="27"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2" hidden="1">'Attach. 18 SP'!$A$8:$I$148</definedName>
    <definedName name="Z_906C1F80_87B7_4777_98E9_010D55358499_.wvu.PrintArea" localSheetId="3" hidden="1">'Attach-3 (QR)'!$A$1:$I$593</definedName>
    <definedName name="Z_906C1F80_87B7_4777_98E9_010D55358499_.wvu.PrintArea" localSheetId="28" hidden="1">'Bid Form 1st Env.'!$A$1:$F$144</definedName>
    <definedName name="Z_906C1F80_87B7_4777_98E9_010D55358499_.wvu.PrintArea" localSheetId="0" hidden="1">Cover!$A$1:$F$22</definedName>
    <definedName name="Z_906C1F80_87B7_4777_98E9_010D55358499_.wvu.PrintArea" localSheetId="1" hidden="1">'Name of Bidder'!$B$1:$C$36</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12'!$16:$16,'Attach 12'!#REF!,'Attach 12'!#REF!,'Attach 12'!$17:$104</definedName>
    <definedName name="Z_906C1F80_87B7_4777_98E9_010D55358499_.wvu.Rows" localSheetId="17" hidden="1">'Attach 14 IP'!#REF!</definedName>
    <definedName name="Z_906C1F80_87B7_4777_98E9_010D55358499_.wvu.Rows" localSheetId="25"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2" hidden="1">'Attach. 18 SP'!$43:$45</definedName>
    <definedName name="Z_906C1F80_87B7_4777_98E9_010D55358499_.wvu.Rows" localSheetId="3" hidden="1">'Attach-3 (QR)'!$167:$168,'Attach-3 (QR)'!$173:$311,'Attach-3 (QR)'!$371:$372,'Attach-3 (QR)'!$383:$386,'Attach-3 (QR)'!$391:$394,'Attach-3 (QR)'!$397:$398,'Attach-3 (QR)'!$403:$403,'Attach-3 (QR)'!$454:$456,'Attach-3 (QR)'!$470:$509,'Attach-3 (QR)'!$515:$529,'Attach-3 (QR)'!$532:$533,'Attach-3 (QR)'!$550:$571</definedName>
    <definedName name="Z_906C1F80_87B7_4777_98E9_010D55358499_.wvu.Rows" localSheetId="28" hidden="1">'Bid Form 1st Env.'!$92:$92,'Bid Form 1st Env.'!#REF!,'Bid Form 1st Env.'!$140:$140</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9"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7C0FC0E_800C_45C9_895E_E91A3F1ADBA4_.wvu.PrintArea" localSheetId="9" hidden="1">'Attach 7'!$A$1:$E$19</definedName>
    <definedName name="Z_9B729AC5_ECB1_46CD_B49A_592E9E1FF9E1_.wvu.Cols" localSheetId="13" hidden="1">'Attach 11'!$F:$F</definedName>
    <definedName name="Z_9B729AC5_ECB1_46CD_B49A_592E9E1FF9E1_.wvu.Cols" localSheetId="14" hidden="1">'Attach 12'!$F:$H</definedName>
    <definedName name="Z_9B729AC5_ECB1_46CD_B49A_592E9E1FF9E1_.wvu.Cols" localSheetId="17" hidden="1">'Attach 14 IP'!$K:$P</definedName>
    <definedName name="Z_9B729AC5_ECB1_46CD_B49A_592E9E1FF9E1_.wvu.Cols" localSheetId="18" hidden="1">'Attach 15'!$H:$H,'Attach 15'!$L:$N</definedName>
    <definedName name="Z_9B729AC5_ECB1_46CD_B49A_592E9E1FF9E1_.wvu.Cols" localSheetId="19" hidden="1">'Attach 16'!$N:$N</definedName>
    <definedName name="Z_9B729AC5_ECB1_46CD_B49A_592E9E1FF9E1_.wvu.Cols" localSheetId="25" hidden="1">'Attach 18A'!$M:$M</definedName>
    <definedName name="Z_9B729AC5_ECB1_46CD_B49A_592E9E1FF9E1_.wvu.Cols" localSheetId="5" hidden="1">'Attach 4 (A)'!$F:$F</definedName>
    <definedName name="Z_9B729AC5_ECB1_46CD_B49A_592E9E1FF9E1_.wvu.Cols" localSheetId="6" hidden="1">'Attach 5'!$F:$F</definedName>
    <definedName name="Z_9B729AC5_ECB1_46CD_B49A_592E9E1FF9E1_.wvu.Cols" localSheetId="7" hidden="1">'Attach 5A'!$F:$F,'Attach 5A'!$I:$I</definedName>
    <definedName name="Z_9B729AC5_ECB1_46CD_B49A_592E9E1FF9E1_.wvu.Cols" localSheetId="8" hidden="1">'Attach 6'!$F:$F</definedName>
    <definedName name="Z_9B729AC5_ECB1_46CD_B49A_592E9E1FF9E1_.wvu.Cols" localSheetId="10" hidden="1">'Attach 7a'!$L:$L</definedName>
    <definedName name="Z_9B729AC5_ECB1_46CD_B49A_592E9E1FF9E1_.wvu.Cols" localSheetId="11" hidden="1">'Attach 9'!$H:$H</definedName>
    <definedName name="Z_9B729AC5_ECB1_46CD_B49A_592E9E1FF9E1_.wvu.Cols" localSheetId="22" hidden="1">'Attach. 18 SP'!$K:$Q</definedName>
    <definedName name="Z_9B729AC5_ECB1_46CD_B49A_592E9E1FF9E1_.wvu.Cols" localSheetId="3" hidden="1">'Attach-3 (QR)'!$N:$N</definedName>
    <definedName name="Z_9B729AC5_ECB1_46CD_B49A_592E9E1FF9E1_.wvu.Cols" localSheetId="28" hidden="1">'Bid Form 1st Env.'!$G:$AN,'Bid Form 1st Env.'!$AS:$AT</definedName>
    <definedName name="Z_9B729AC5_ECB1_46CD_B49A_592E9E1FF9E1_.wvu.Cols" localSheetId="1" hidden="1">'Name of Bidder'!$A:$A,'Name of Bidder'!$D:$I</definedName>
    <definedName name="Z_9B729AC5_ECB1_46CD_B49A_592E9E1FF9E1_.wvu.Cols" localSheetId="29" hidden="1">'N-W (Cr.)'!$C:$C,'N-W (Cr.)'!$F:$U</definedName>
    <definedName name="Z_9B729AC5_ECB1_46CD_B49A_592E9E1FF9E1_.wvu.Cols" localSheetId="30" hidden="1">'N-W(cr.)-2'!$C:$C,'N-W(cr.)-2'!$F:$U</definedName>
    <definedName name="Z_9B729AC5_ECB1_46CD_B49A_592E9E1FF9E1_.wvu.PrintArea" localSheetId="12" hidden="1">'Attach 10'!$A$1:$F$34</definedName>
    <definedName name="Z_9B729AC5_ECB1_46CD_B49A_592E9E1FF9E1_.wvu.PrintArea" localSheetId="13" hidden="1">'Attach 11'!$A$1:$E$33</definedName>
    <definedName name="Z_9B729AC5_ECB1_46CD_B49A_592E9E1FF9E1_.wvu.PrintArea" localSheetId="14" hidden="1">'Attach 12'!$A$1:$E$20</definedName>
    <definedName name="Z_9B729AC5_ECB1_46CD_B49A_592E9E1FF9E1_.wvu.PrintArea" localSheetId="15" hidden="1">'Attach 13'!$A$1:$E$21</definedName>
    <definedName name="Z_9B729AC5_ECB1_46CD_B49A_592E9E1FF9E1_.wvu.PrintArea" localSheetId="16" hidden="1">'Attach 14'!$A$1:$E$25</definedName>
    <definedName name="Z_9B729AC5_ECB1_46CD_B49A_592E9E1FF9E1_.wvu.PrintArea" localSheetId="17" hidden="1">'Attach 14 IP'!$A$8:$I$220</definedName>
    <definedName name="Z_9B729AC5_ECB1_46CD_B49A_592E9E1FF9E1_.wvu.PrintArea" localSheetId="18" hidden="1">'Attach 15'!$A$1:$E$92</definedName>
    <definedName name="Z_9B729AC5_ECB1_46CD_B49A_592E9E1FF9E1_.wvu.PrintArea" localSheetId="19" hidden="1">'Attach 16'!$A$1:$L$84</definedName>
    <definedName name="Z_9B729AC5_ECB1_46CD_B49A_592E9E1FF9E1_.wvu.PrintArea" localSheetId="20" hidden="1">'Attach 17'!$A$1:$J$24</definedName>
    <definedName name="Z_9B729AC5_ECB1_46CD_B49A_592E9E1FF9E1_.wvu.PrintArea" localSheetId="21" hidden="1">'Attach 18'!$A$1:$E$25</definedName>
    <definedName name="Z_9B729AC5_ECB1_46CD_B49A_592E9E1FF9E1_.wvu.PrintArea" localSheetId="25" hidden="1">'Attach 18A'!$A$1:$K$27</definedName>
    <definedName name="Z_9B729AC5_ECB1_46CD_B49A_592E9E1FF9E1_.wvu.PrintArea" localSheetId="23" hidden="1">'Attach 19'!$A$1:$J$27</definedName>
    <definedName name="Z_9B729AC5_ECB1_46CD_B49A_592E9E1FF9E1_.wvu.PrintArea" localSheetId="24" hidden="1">'Attach 23'!$A$1:$J$29</definedName>
    <definedName name="Z_9B729AC5_ECB1_46CD_B49A_592E9E1FF9E1_.wvu.PrintArea" localSheetId="26" hidden="1">'Attach 23-A'!$A$1:$J$23</definedName>
    <definedName name="Z_9B729AC5_ECB1_46CD_B49A_592E9E1FF9E1_.wvu.PrintArea" localSheetId="27" hidden="1">'Attach 23-B'!$A$1:$J$28</definedName>
    <definedName name="Z_9B729AC5_ECB1_46CD_B49A_592E9E1FF9E1_.wvu.PrintArea" localSheetId="2" hidden="1">'Attach 3(JV)'!$A$1:$E$25</definedName>
    <definedName name="Z_9B729AC5_ECB1_46CD_B49A_592E9E1FF9E1_.wvu.PrintArea" localSheetId="4" hidden="1">'Attach 4'!$A$1:$E$22</definedName>
    <definedName name="Z_9B729AC5_ECB1_46CD_B49A_592E9E1FF9E1_.wvu.PrintArea" localSheetId="5" hidden="1">'Attach 4 (A)'!$A$1:$E$59</definedName>
    <definedName name="Z_9B729AC5_ECB1_46CD_B49A_592E9E1FF9E1_.wvu.PrintArea" localSheetId="6" hidden="1">'Attach 5'!$A$1:$E$71</definedName>
    <definedName name="Z_9B729AC5_ECB1_46CD_B49A_592E9E1FF9E1_.wvu.PrintArea" localSheetId="7" hidden="1">'Attach 5A'!$A$1:$F$71</definedName>
    <definedName name="Z_9B729AC5_ECB1_46CD_B49A_592E9E1FF9E1_.wvu.PrintArea" localSheetId="8" hidden="1">'Attach 6'!$A$1:$E$29</definedName>
    <definedName name="Z_9B729AC5_ECB1_46CD_B49A_592E9E1FF9E1_.wvu.PrintArea" localSheetId="9" hidden="1">'Attach 7'!$A$1:$E$19</definedName>
    <definedName name="Z_9B729AC5_ECB1_46CD_B49A_592E9E1FF9E1_.wvu.PrintArea" localSheetId="10" hidden="1">'Attach 7a'!$A$1:$F$46</definedName>
    <definedName name="Z_9B729AC5_ECB1_46CD_B49A_592E9E1FF9E1_.wvu.PrintArea" localSheetId="11" hidden="1">'Attach 9'!$A$1:$E$46</definedName>
    <definedName name="Z_9B729AC5_ECB1_46CD_B49A_592E9E1FF9E1_.wvu.PrintArea" localSheetId="22" hidden="1">'Attach. 18 SP'!$A$8:$I$148</definedName>
    <definedName name="Z_9B729AC5_ECB1_46CD_B49A_592E9E1FF9E1_.wvu.PrintArea" localSheetId="3" hidden="1">'Attach-3 (QR)'!$A$1:$I$593</definedName>
    <definedName name="Z_9B729AC5_ECB1_46CD_B49A_592E9E1FF9E1_.wvu.PrintArea" localSheetId="28" hidden="1">'Bid Form 1st Env.'!$A$23:$AN$144</definedName>
    <definedName name="Z_9B729AC5_ECB1_46CD_B49A_592E9E1FF9E1_.wvu.PrintArea" localSheetId="0" hidden="1">Cover!$A$1:$F$22</definedName>
    <definedName name="Z_9B729AC5_ECB1_46CD_B49A_592E9E1FF9E1_.wvu.PrintArea" localSheetId="1" hidden="1">'Name of Bidder'!$B$1:$C$36</definedName>
    <definedName name="Z_9B729AC5_ECB1_46CD_B49A_592E9E1FF9E1_.wvu.PrintTitles" localSheetId="10" hidden="1">'Attach 7a'!$18:$18</definedName>
    <definedName name="Z_9B729AC5_ECB1_46CD_B49A_592E9E1FF9E1_.wvu.PrintTitles" localSheetId="11" hidden="1">'Attach 9'!$18:$18</definedName>
    <definedName name="Z_9B729AC5_ECB1_46CD_B49A_592E9E1FF9E1_.wvu.Rows" localSheetId="12" hidden="1">'Attach 10'!$15:$25,'Attach 10'!$29:$32</definedName>
    <definedName name="Z_9B729AC5_ECB1_46CD_B49A_592E9E1FF9E1_.wvu.Rows" localSheetId="14" hidden="1">'Attach 12'!$4:$4</definedName>
    <definedName name="Z_9B729AC5_ECB1_46CD_B49A_592E9E1FF9E1_.wvu.Rows" localSheetId="18" hidden="1">'Attach 15'!$16:$16</definedName>
    <definedName name="Z_9B729AC5_ECB1_46CD_B49A_592E9E1FF9E1_.wvu.Rows" localSheetId="25" hidden="1">'Attach 18A'!$29:$29</definedName>
    <definedName name="Z_9B729AC5_ECB1_46CD_B49A_592E9E1FF9E1_.wvu.Rows" localSheetId="24" hidden="1">'Attach 23'!$23:$23</definedName>
    <definedName name="Z_9B729AC5_ECB1_46CD_B49A_592E9E1FF9E1_.wvu.Rows" localSheetId="4" hidden="1">'Attach 4'!$26:$26</definedName>
    <definedName name="Z_9B729AC5_ECB1_46CD_B49A_592E9E1FF9E1_.wvu.Rows" localSheetId="6" hidden="1">'Attach 5'!$23:$28</definedName>
    <definedName name="Z_9B729AC5_ECB1_46CD_B49A_592E9E1FF9E1_.wvu.Rows" localSheetId="7" hidden="1">'Attach 5A'!$23:$28</definedName>
    <definedName name="Z_9B729AC5_ECB1_46CD_B49A_592E9E1FF9E1_.wvu.Rows" localSheetId="10" hidden="1">'Attach 7a'!$17:$39</definedName>
    <definedName name="Z_9B729AC5_ECB1_46CD_B49A_592E9E1FF9E1_.wvu.Rows" localSheetId="11" hidden="1">'Attach 9'!$19:$19</definedName>
    <definedName name="Z_9B729AC5_ECB1_46CD_B49A_592E9E1FF9E1_.wvu.Rows" localSheetId="22" hidden="1">'Attach. 18 SP'!$43:$45</definedName>
    <definedName name="Z_9B729AC5_ECB1_46CD_B49A_592E9E1FF9E1_.wvu.Rows" localSheetId="3" hidden="1">'Attach-3 (QR)'!$103:$105,'Attach-3 (QR)'!$167:$168,'Attach-3 (QR)'!$173:$311,'Attach-3 (QR)'!$371:$372,'Attach-3 (QR)'!$383:$386,'Attach-3 (QR)'!$391:$394,'Attach-3 (QR)'!$397:$398,'Attach-3 (QR)'!$402:$402,'Attach-3 (QR)'!$411:$411,'Attach-3 (QR)'!$417:$417,'Attach-3 (QR)'!$425:$425,'Attach-3 (QR)'!$431:$431,'Attach-3 (QR)'!$446:$446,'Attach-3 (QR)'!$452:$456,'Attach-3 (QR)'!$469:$509,'Attach-3 (QR)'!$515:$529,'Attach-3 (QR)'!$532:$533,'Attach-3 (QR)'!$550:$571</definedName>
    <definedName name="Z_9B729AC5_ECB1_46CD_B49A_592E9E1FF9E1_.wvu.Rows" localSheetId="28" hidden="1">'Bid Form 1st Env.'!$21:$22,'Bid Form 1st Env.'!$82:$82,'Bid Form 1st Env.'!$84:$88,'Bid Form 1st Env.'!$90:$90,'Bid Form 1st Env.'!$92:$92,'Bid Form 1st Env.'!$108:$108,'Bid Form 1st Env.'!$140:$140</definedName>
    <definedName name="Z_9B729AC5_ECB1_46CD_B49A_592E9E1FF9E1_.wvu.Rows" localSheetId="0" hidden="1">Cover!$9:$9</definedName>
    <definedName name="Z_9B729AC5_ECB1_46CD_B49A_592E9E1FF9E1_.wvu.Rows" localSheetId="1" hidden="1">'Name of Bidder'!$27:$30</definedName>
    <definedName name="Z_9B729AC5_ECB1_46CD_B49A_592E9E1FF9E1_.wvu.Rows" localSheetId="29" hidden="1">'N-W (Cr.)'!$1:$119</definedName>
    <definedName name="Z_9B729AC5_ECB1_46CD_B49A_592E9E1FF9E1_.wvu.Rows" localSheetId="30" hidden="1">'N-W(cr.)-2'!$1:$119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5"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2" hidden="1">'Attach. 18 SP'!$K:$Q</definedName>
    <definedName name="Z_9EDBA9B2_46ED_415A_B10B_329571C4D4AF_.wvu.Cols" localSheetId="3" hidden="1">'Attach-3 (QR)'!$N:$P</definedName>
    <definedName name="Z_9EDBA9B2_46ED_415A_B10B_329571C4D4AF_.wvu.Cols" localSheetId="28" hidden="1">'Bid Form 1st Env.'!$G:$H,'Bid Form 1st Env.'!$J:$BF</definedName>
    <definedName name="Z_9EDBA9B2_46ED_415A_B10B_329571C4D4AF_.wvu.Cols" localSheetId="1" hidden="1">'Name of Bidder'!$A:$A,'Name of Bidder'!$D:$I</definedName>
    <definedName name="Z_9EDBA9B2_46ED_415A_B10B_329571C4D4AF_.wvu.Cols" localSheetId="29"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12'!$A$1:$E$16</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1" hidden="1">'Attach 18'!$A$1:$E$25</definedName>
    <definedName name="Z_9EDBA9B2_46ED_415A_B10B_329571C4D4AF_.wvu.PrintArea" localSheetId="25" hidden="1">'Attach 18A'!$A$1:$K$27</definedName>
    <definedName name="Z_9EDBA9B2_46ED_415A_B10B_329571C4D4AF_.wvu.PrintArea" localSheetId="23" hidden="1">'Attach 19'!$A$1:$J$27</definedName>
    <definedName name="Z_9EDBA9B2_46ED_415A_B10B_329571C4D4AF_.wvu.PrintArea" localSheetId="24" hidden="1">'Attach 23'!$A$1:$J$29</definedName>
    <definedName name="Z_9EDBA9B2_46ED_415A_B10B_329571C4D4AF_.wvu.PrintArea" localSheetId="26" hidden="1">'Attach 23-A'!$A$1:$J$23</definedName>
    <definedName name="Z_9EDBA9B2_46ED_415A_B10B_329571C4D4AF_.wvu.PrintArea" localSheetId="27"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2" hidden="1">'Attach. 18 SP'!$A$8:$I$148</definedName>
    <definedName name="Z_9EDBA9B2_46ED_415A_B10B_329571C4D4AF_.wvu.PrintArea" localSheetId="3" hidden="1">'Attach-3 (QR)'!$A$1:$I$593</definedName>
    <definedName name="Z_9EDBA9B2_46ED_415A_B10B_329571C4D4AF_.wvu.PrintArea" localSheetId="28" hidden="1">'Bid Form 1st Env.'!$A$24:$F$144</definedName>
    <definedName name="Z_9EDBA9B2_46ED_415A_B10B_329571C4D4AF_.wvu.PrintArea" localSheetId="0" hidden="1">Cover!$A$1:$F$22</definedName>
    <definedName name="Z_9EDBA9B2_46ED_415A_B10B_329571C4D4AF_.wvu.PrintArea" localSheetId="1" hidden="1">'Name of Bidder'!$B$1:$C$36</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12'!#REF!,'Attach 12'!#REF!,'Attach 12'!#REF!,'Attach 12'!#REF!,'Attach 12'!#REF!,'Attach 12'!#REF!,'Attach 12'!#REF!,'Attach 12'!#REF!,'Attach 12'!#REF!,'Attach 12'!#REF!,'Attach 12'!#REF!,'Attach 12'!#REF!,'Attach 12'!$17:$104</definedName>
    <definedName name="Z_9EDBA9B2_46ED_415A_B10B_329571C4D4AF_.wvu.Rows" localSheetId="17" hidden="1">'Attach 14 IP'!#REF!</definedName>
    <definedName name="Z_9EDBA9B2_46ED_415A_B10B_329571C4D4AF_.wvu.Rows" localSheetId="19" hidden="1">'Attach 16'!$52:$58</definedName>
    <definedName name="Z_9EDBA9B2_46ED_415A_B10B_329571C4D4AF_.wvu.Rows" localSheetId="25"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2" hidden="1">'Attach. 18 SP'!$43:$45</definedName>
    <definedName name="Z_9EDBA9B2_46ED_415A_B10B_329571C4D4AF_.wvu.Rows" localSheetId="3" hidden="1">'Attach-3 (QR)'!$167:$168,'Attach-3 (QR)'!$173:$311,'Attach-3 (QR)'!$371:$372,'Attach-3 (QR)'!$383:$386,'Attach-3 (QR)'!$391:$394,'Attach-3 (QR)'!$397:$398,'Attach-3 (QR)'!$403:$403,'Attach-3 (QR)'!$454:$456,'Attach-3 (QR)'!$470:$509,'Attach-3 (QR)'!$515:$529,'Attach-3 (QR)'!$550:$571</definedName>
    <definedName name="Z_9EDBA9B2_46ED_415A_B10B_329571C4D4AF_.wvu.Rows" localSheetId="28" hidden="1">'Bid Form 1st Env.'!$92:$92,'Bid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9"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5"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2" hidden="1">'Attach. 18 SP'!$K:$P</definedName>
    <definedName name="Z_9F8CD454_46B1_47B9_9F5F_73ED69AC40D4_.wvu.Cols" localSheetId="3" hidden="1">'Attach-3 (QR)'!$N:$P</definedName>
    <definedName name="Z_9F8CD454_46B1_47B9_9F5F_73ED69AC40D4_.wvu.Cols" localSheetId="28" hidden="1">'Bid Form 1st Env.'!$G:$AU</definedName>
    <definedName name="Z_9F8CD454_46B1_47B9_9F5F_73ED69AC40D4_.wvu.Cols" localSheetId="1" hidden="1">'Name of Bidder'!$A:$A,'Name of Bidder'!$E:$H</definedName>
    <definedName name="Z_9F8CD454_46B1_47B9_9F5F_73ED69AC40D4_.wvu.Cols" localSheetId="29"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12'!$A$1:$E$16</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1" hidden="1">'Attach 18'!$A$1:$E$25</definedName>
    <definedName name="Z_9F8CD454_46B1_47B9_9F5F_73ED69AC40D4_.wvu.PrintArea" localSheetId="25" hidden="1">'Attach 18A'!$A$1:$K$27</definedName>
    <definedName name="Z_9F8CD454_46B1_47B9_9F5F_73ED69AC40D4_.wvu.PrintArea" localSheetId="23" hidden="1">'Attach 19'!$A$1:$J$27</definedName>
    <definedName name="Z_9F8CD454_46B1_47B9_9F5F_73ED69AC40D4_.wvu.PrintArea" localSheetId="24" hidden="1">'Attach 23'!$A$1:$J$29</definedName>
    <definedName name="Z_9F8CD454_46B1_47B9_9F5F_73ED69AC40D4_.wvu.PrintArea" localSheetId="27"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2" hidden="1">'Attach. 18 SP'!$A$8:$I$148</definedName>
    <definedName name="Z_9F8CD454_46B1_47B9_9F5F_73ED69AC40D4_.wvu.PrintArea" localSheetId="3" hidden="1">'Attach-3 (QR)'!$A$1:$I$593</definedName>
    <definedName name="Z_9F8CD454_46B1_47B9_9F5F_73ED69AC40D4_.wvu.PrintArea" localSheetId="28" hidden="1">'Bid Form 1st Env.'!$A$24:$F$144</definedName>
    <definedName name="Z_9F8CD454_46B1_47B9_9F5F_73ED69AC40D4_.wvu.PrintArea" localSheetId="0" hidden="1">Cover!$A$1:$F$22</definedName>
    <definedName name="Z_9F8CD454_46B1_47B9_9F5F_73ED69AC40D4_.wvu.PrintArea" localSheetId="1" hidden="1">'Name of Bidder'!$B$1:$C$36</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12'!$16:$16,'Attach 12'!#REF!,'Attach 12'!#REF!,'Attach 12'!#REF!,'Attach 12'!#REF!,'Attach 12'!#REF!,'Attach 12'!#REF!,'Attach 12'!#REF!,'Attach 12'!#REF!,'Attach 12'!$17:$104</definedName>
    <definedName name="Z_9F8CD454_46B1_47B9_9F5F_73ED69AC40D4_.wvu.Rows" localSheetId="17" hidden="1">'Attach 14 IP'!#REF!</definedName>
    <definedName name="Z_9F8CD454_46B1_47B9_9F5F_73ED69AC40D4_.wvu.Rows" localSheetId="19" hidden="1">'Attach 16'!$52:$58</definedName>
    <definedName name="Z_9F8CD454_46B1_47B9_9F5F_73ED69AC40D4_.wvu.Rows" localSheetId="25"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2" hidden="1">'Attach. 18 SP'!$43:$45</definedName>
    <definedName name="Z_9F8CD454_46B1_47B9_9F5F_73ED69AC40D4_.wvu.Rows" localSheetId="3" hidden="1">'Attach-3 (QR)'!$167:$168,'Attach-3 (QR)'!$173:$311,'Attach-3 (QR)'!$383:$386,'Attach-3 (QR)'!$391:$395,'Attach-3 (QR)'!$397:$398,'Attach-3 (QR)'!$403:$403,'Attach-3 (QR)'!$454:$456,'Attach-3 (QR)'!$478:$508,'Attach-3 (QR)'!$515:$529</definedName>
    <definedName name="Z_9F8CD454_46B1_47B9_9F5F_73ED69AC40D4_.wvu.Rows" localSheetId="28"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9"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2" hidden="1">'Attach. 18 SP'!$K:$P</definedName>
    <definedName name="Z_A317F5C2_E44F_4A46_8833_2AE6CAE06F6E_.wvu.Cols" localSheetId="3" hidden="1">'Attach-3 (QR)'!$N:$P</definedName>
    <definedName name="Z_A317F5C2_E44F_4A46_8833_2AE6CAE06F6E_.wvu.Cols" localSheetId="28" hidden="1">'Bid Form 1st Env.'!$G:$BM</definedName>
    <definedName name="Z_A317F5C2_E44F_4A46_8833_2AE6CAE06F6E_.wvu.Cols" localSheetId="1" hidden="1">'Name of Bidder'!$A:$A,'Name of Bidder'!$E:$H</definedName>
    <definedName name="Z_A317F5C2_E44F_4A46_8833_2AE6CAE06F6E_.wvu.Cols" localSheetId="29"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1" hidden="1">'Attach 18'!$A$1:$E$27</definedName>
    <definedName name="Z_A317F5C2_E44F_4A46_8833_2AE6CAE06F6E_.wvu.PrintArea" localSheetId="23" hidden="1">'Attach 19'!$A$1:$J$27</definedName>
    <definedName name="Z_A317F5C2_E44F_4A46_8833_2AE6CAE06F6E_.wvu.PrintArea" localSheetId="24" hidden="1">'Attach 23'!$A$1:$J$29</definedName>
    <definedName name="Z_A317F5C2_E44F_4A46_8833_2AE6CAE06F6E_.wvu.PrintArea" localSheetId="27"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2" hidden="1">'Attach. 18 SP'!$A$8:$I$148</definedName>
    <definedName name="Z_A317F5C2_E44F_4A46_8833_2AE6CAE06F6E_.wvu.PrintArea" localSheetId="3" hidden="1">'Attach-3 (QR)'!$A$1:$I$593</definedName>
    <definedName name="Z_A317F5C2_E44F_4A46_8833_2AE6CAE06F6E_.wvu.PrintArea" localSheetId="28" hidden="1">'Bid Form 1st Env.'!$A$24:$F$144</definedName>
    <definedName name="Z_A317F5C2_E44F_4A46_8833_2AE6CAE06F6E_.wvu.PrintArea" localSheetId="0" hidden="1">Cover!$A$1:$F$22</definedName>
    <definedName name="Z_A317F5C2_E44F_4A46_8833_2AE6CAE06F6E_.wvu.PrintArea" localSheetId="1" hidden="1">'Name of Bidder'!$B$1:$C$36</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2" hidden="1">'Attach. 18 SP'!$43:$45</definedName>
    <definedName name="Z_A317F5C2_E44F_4A46_8833_2AE6CAE06F6E_.wvu.Rows" localSheetId="3" hidden="1">'Attach-3 (QR)'!$384:$385,'Attach-3 (QR)'!$391:$392,'Attach-3 (QR)'!$394:$394,'Attach-3 (QR)'!$454:$456</definedName>
    <definedName name="Z_A317F5C2_E44F_4A46_8833_2AE6CAE06F6E_.wvu.Rows" localSheetId="28" hidden="1">'Bid Form 1st Env.'!$92:$92</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9"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12'!$B$1:$F$16</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1" hidden="1">'Attach 18'!$A$1:$E$30</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2" hidden="1">'Attach. 18 SP'!$K:$P</definedName>
    <definedName name="Z_AF19F13B_761B_48FB_A70F_9439A4D7530B_.wvu.Cols" localSheetId="3" hidden="1">'Attach-3 (QR)'!$N:$P</definedName>
    <definedName name="Z_AF19F13B_761B_48FB_A70F_9439A4D7530B_.wvu.Cols" localSheetId="28" hidden="1">'Bid Form 1st Env.'!$G:$BM</definedName>
    <definedName name="Z_AF19F13B_761B_48FB_A70F_9439A4D7530B_.wvu.Cols" localSheetId="1" hidden="1">'Name of Bidder'!$A:$A,'Name of Bidder'!$E:$H</definedName>
    <definedName name="Z_AF19F13B_761B_48FB_A70F_9439A4D7530B_.wvu.Cols" localSheetId="29"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1" hidden="1">'Attach 18'!$A$1:$E$27</definedName>
    <definedName name="Z_AF19F13B_761B_48FB_A70F_9439A4D7530B_.wvu.PrintArea" localSheetId="23" hidden="1">'Attach 19'!$A$1:$J$27</definedName>
    <definedName name="Z_AF19F13B_761B_48FB_A70F_9439A4D7530B_.wvu.PrintArea" localSheetId="24" hidden="1">'Attach 23'!$A$1:$J$29</definedName>
    <definedName name="Z_AF19F13B_761B_48FB_A70F_9439A4D7530B_.wvu.PrintArea" localSheetId="27"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2" hidden="1">'Attach. 18 SP'!$A$8:$I$148</definedName>
    <definedName name="Z_AF19F13B_761B_48FB_A70F_9439A4D7530B_.wvu.PrintArea" localSheetId="3" hidden="1">'Attach-3 (QR)'!$A$1:$I$593</definedName>
    <definedName name="Z_AF19F13B_761B_48FB_A70F_9439A4D7530B_.wvu.PrintArea" localSheetId="28" hidden="1">'Bid Form 1st Env.'!$A$24:$F$144</definedName>
    <definedName name="Z_AF19F13B_761B_48FB_A70F_9439A4D7530B_.wvu.PrintArea" localSheetId="0" hidden="1">Cover!$A$1:$F$22</definedName>
    <definedName name="Z_AF19F13B_761B_48FB_A70F_9439A4D7530B_.wvu.PrintArea" localSheetId="1" hidden="1">'Name of Bidder'!$B$1:$C$36</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16'!$52:$58</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2" hidden="1">'Attach. 18 SP'!$43:$45</definedName>
    <definedName name="Z_AF19F13B_761B_48FB_A70F_9439A4D7530B_.wvu.Rows" localSheetId="3" hidden="1">'Attach-3 (QR)'!$173:$311,'Attach-3 (QR)'!$385:$386,'Attach-3 (QR)'!$392:$394,'Attach-3 (QR)'!$398:$398,'Attach-3 (QR)'!$454:$456,'Attach-3 (QR)'!$478:$508,'Attach-3 (QR)'!$520:$529</definedName>
    <definedName name="Z_AF19F13B_761B_48FB_A70F_9439A4D7530B_.wvu.Rows" localSheetId="28" hidden="1">'Bid Form 1st Env.'!$92:$92</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9"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5"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2" hidden="1">'Attach. 18 SP'!$K:$Q</definedName>
    <definedName name="Z_B07A37BF_D9F4_4586_9D27_CDE2FA2D1222_.wvu.Cols" localSheetId="3" hidden="1">'Attach-3 (QR)'!$N:$P</definedName>
    <definedName name="Z_B07A37BF_D9F4_4586_9D27_CDE2FA2D1222_.wvu.Cols" localSheetId="28" hidden="1">'Bid Form 1st Env.'!$G:$H,'Bid Form 1st Env.'!$J:$BF</definedName>
    <definedName name="Z_B07A37BF_D9F4_4586_9D27_CDE2FA2D1222_.wvu.Cols" localSheetId="1" hidden="1">'Name of Bidder'!$A:$A,'Name of Bidder'!$D:$I</definedName>
    <definedName name="Z_B07A37BF_D9F4_4586_9D27_CDE2FA2D1222_.wvu.Cols" localSheetId="29"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12'!$A$1:$E$16</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1" hidden="1">'Attach 18'!$A$1:$E$25</definedName>
    <definedName name="Z_B07A37BF_D9F4_4586_9D27_CDE2FA2D1222_.wvu.PrintArea" localSheetId="25" hidden="1">'Attach 18A'!$A$1:$K$27</definedName>
    <definedName name="Z_B07A37BF_D9F4_4586_9D27_CDE2FA2D1222_.wvu.PrintArea" localSheetId="23" hidden="1">'Attach 19'!$A$1:$J$27</definedName>
    <definedName name="Z_B07A37BF_D9F4_4586_9D27_CDE2FA2D1222_.wvu.PrintArea" localSheetId="24" hidden="1">'Attach 23'!$A$1:$J$29</definedName>
    <definedName name="Z_B07A37BF_D9F4_4586_9D27_CDE2FA2D1222_.wvu.PrintArea" localSheetId="26" hidden="1">'Attach 23-A'!$A$1:$J$23</definedName>
    <definedName name="Z_B07A37BF_D9F4_4586_9D27_CDE2FA2D1222_.wvu.PrintArea" localSheetId="27"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2" hidden="1">'Attach. 18 SP'!$A$8:$I$148</definedName>
    <definedName name="Z_B07A37BF_D9F4_4586_9D27_CDE2FA2D1222_.wvu.PrintArea" localSheetId="3" hidden="1">'Attach-3 (QR)'!$A$1:$I$593</definedName>
    <definedName name="Z_B07A37BF_D9F4_4586_9D27_CDE2FA2D1222_.wvu.PrintArea" localSheetId="28" hidden="1">'Bid Form 1st Env.'!$A$1:$F$144</definedName>
    <definedName name="Z_B07A37BF_D9F4_4586_9D27_CDE2FA2D1222_.wvu.PrintArea" localSheetId="0" hidden="1">Cover!$A$1:$F$22</definedName>
    <definedName name="Z_B07A37BF_D9F4_4586_9D27_CDE2FA2D1222_.wvu.PrintArea" localSheetId="1" hidden="1">'Name of Bidder'!$B$1:$C$36</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12'!$16:$16,'Attach 12'!#REF!,'Attach 12'!#REF!,'Attach 12'!$17:$104</definedName>
    <definedName name="Z_B07A37BF_D9F4_4586_9D27_CDE2FA2D1222_.wvu.Rows" localSheetId="17" hidden="1">'Attach 14 IP'!#REF!</definedName>
    <definedName name="Z_B07A37BF_D9F4_4586_9D27_CDE2FA2D1222_.wvu.Rows" localSheetId="19" hidden="1">'Attach 16'!$52:$58</definedName>
    <definedName name="Z_B07A37BF_D9F4_4586_9D27_CDE2FA2D1222_.wvu.Rows" localSheetId="25"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2" hidden="1">'Attach. 18 SP'!$43:$45</definedName>
    <definedName name="Z_B07A37BF_D9F4_4586_9D27_CDE2FA2D1222_.wvu.Rows" localSheetId="3" hidden="1">'Attach-3 (QR)'!$167:$168,'Attach-3 (QR)'!$173:$311,'Attach-3 (QR)'!$371:$372,'Attach-3 (QR)'!$383:$386,'Attach-3 (QR)'!$391:$394,'Attach-3 (QR)'!$397:$398,'Attach-3 (QR)'!$403:$403,'Attach-3 (QR)'!$454:$456,'Attach-3 (QR)'!$470:$509,'Attach-3 (QR)'!$515:$529,'Attach-3 (QR)'!$550:$571</definedName>
    <definedName name="Z_B07A37BF_D9F4_4586_9D27_CDE2FA2D1222_.wvu.Rows" localSheetId="28" hidden="1">'Bid Form 1st Env.'!$92:$92,'Bid Form 1st Env.'!#REF!,'Bid Form 1st Env.'!$140:$140</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9" hidden="1">'N-W (Cr.)'!$1:$119</definedName>
    <definedName name="Z_B767AF46_8156_4C6E_927C_9FADBABCE925_.wvu.PrintArea" localSheetId="28" hidden="1">'Bid Form 1st Env.'!$A$24:$F$137</definedName>
    <definedName name="Z_B767AF46_8156_4C6E_927C_9FADBABCE925_.wvu.Rows" localSheetId="28"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(QR)'!$A$1:$I$593</definedName>
    <definedName name="Z_C7FCA09A_C3E0_4408_81A0_5CFFEB0C6237_.wvu.Rows" localSheetId="3" hidden="1">'Attach-3 (QR)'!$31:$35,'Attach-3 (QR)'!#REF!,'Attach-3 (QR)'!$68:$68,'Attach-3 (QR)'!$74:$74,'Attach-3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12'!$B$1:$F$16</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16'!$A$1:$L$86</definedName>
    <definedName name="Z_CD4CA1A8_824A_452F_BDBA_32A47C1B3013_.wvu.PrintArea" localSheetId="21" hidden="1">'Attach 18'!$A$1:$E$29</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2" hidden="1">'Attach. 18 SP'!$A$8:$I$161</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2"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2" hidden="1">'Attach. 18 SP'!$K:$P</definedName>
    <definedName name="Z_D5994A17_2357_4B78_B667_DDB5D94B6FD1_.wvu.Cols" localSheetId="3" hidden="1">'Attach-3 (QR)'!$N:$P</definedName>
    <definedName name="Z_D5994A17_2357_4B78_B667_DDB5D94B6FD1_.wvu.Cols" localSheetId="28" hidden="1">'Bid Form 1st Env.'!$G:$BM</definedName>
    <definedName name="Z_D5994A17_2357_4B78_B667_DDB5D94B6FD1_.wvu.Cols" localSheetId="1" hidden="1">'Name of Bidder'!$A:$A,'Name of Bidder'!$E:$H</definedName>
    <definedName name="Z_D5994A17_2357_4B78_B667_DDB5D94B6FD1_.wvu.Cols" localSheetId="29"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1" hidden="1">'Attach 18'!$A$1:$E$27</definedName>
    <definedName name="Z_D5994A17_2357_4B78_B667_DDB5D94B6FD1_.wvu.PrintArea" localSheetId="23" hidden="1">'Attach 19'!$A$1:$J$27</definedName>
    <definedName name="Z_D5994A17_2357_4B78_B667_DDB5D94B6FD1_.wvu.PrintArea" localSheetId="24" hidden="1">'Attach 23'!$A$1:$J$29</definedName>
    <definedName name="Z_D5994A17_2357_4B78_B667_DDB5D94B6FD1_.wvu.PrintArea" localSheetId="27"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2" hidden="1">'Attach. 18 SP'!$A$8:$I$148</definedName>
    <definedName name="Z_D5994A17_2357_4B78_B667_DDB5D94B6FD1_.wvu.PrintArea" localSheetId="3" hidden="1">'Attach-3 (QR)'!$A$1:$I$593</definedName>
    <definedName name="Z_D5994A17_2357_4B78_B667_DDB5D94B6FD1_.wvu.PrintArea" localSheetId="28" hidden="1">'Bid Form 1st Env.'!$A$24:$F$144</definedName>
    <definedName name="Z_D5994A17_2357_4B78_B667_DDB5D94B6FD1_.wvu.PrintArea" localSheetId="0" hidden="1">Cover!$A$1:$F$22</definedName>
    <definedName name="Z_D5994A17_2357_4B78_B667_DDB5D94B6FD1_.wvu.PrintArea" localSheetId="1" hidden="1">'Name of Bidder'!$B$1:$C$36</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2" hidden="1">'Attach. 18 SP'!$43:$45</definedName>
    <definedName name="Z_D5994A17_2357_4B78_B667_DDB5D94B6FD1_.wvu.Rows" localSheetId="3" hidden="1">'Attach-3 (QR)'!$384:$385,'Attach-3 (QR)'!$391:$392,'Attach-3 (QR)'!$394:$394,'Attach-3 (QR)'!$454:$456</definedName>
    <definedName name="Z_D5994A17_2357_4B78_B667_DDB5D94B6FD1_.wvu.Rows" localSheetId="28" hidden="1">'Bid Form 1st Env.'!$92:$92</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9"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8" hidden="1">'Bid Form 1st Env.'!$Y:$AK</definedName>
    <definedName name="Z_E6F7301F_B7DF_4D80_9428_3CD22143194F_.wvu.Cols" localSheetId="1" hidden="1">'Name of Bidder'!$A:$A</definedName>
    <definedName name="Z_E6F7301F_B7DF_4D80_9428_3CD22143194F_.wvu.PrintArea" localSheetId="28" hidden="1">'Bid Form 1st Env.'!$A$24:$F$136</definedName>
    <definedName name="Z_E6F7301F_B7DF_4D80_9428_3CD22143194F_.wvu.PrintArea" localSheetId="1" hidden="1">'Name of Bidder'!$B$1:$C$36</definedName>
    <definedName name="Z_E6F7301F_B7DF_4D80_9428_3CD22143194F_.wvu.Rows" localSheetId="28"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5"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2" hidden="1">'Attach. 18 SP'!$K:$Q</definedName>
    <definedName name="Z_E8F77A2D_E40A_4668_A8F2_3CE31C4AC520_.wvu.Cols" localSheetId="3" hidden="1">'Attach-3 (QR)'!$N:$N</definedName>
    <definedName name="Z_E8F77A2D_E40A_4668_A8F2_3CE31C4AC520_.wvu.Cols" localSheetId="28" hidden="1">'Bid Form 1st Env.'!$G:$AN,'Bid Form 1st Env.'!$AS:$AT</definedName>
    <definedName name="Z_E8F77A2D_E40A_4668_A8F2_3CE31C4AC520_.wvu.Cols" localSheetId="1" hidden="1">'Name of Bidder'!$A:$A,'Name of Bidder'!$D:$I</definedName>
    <definedName name="Z_E8F77A2D_E40A_4668_A8F2_3CE31C4AC520_.wvu.Cols" localSheetId="29" hidden="1">'N-W (Cr.)'!$C:$C,'N-W (Cr.)'!$F:$U</definedName>
    <definedName name="Z_E8F77A2D_E40A_4668_A8F2_3CE31C4AC520_.wvu.Cols" localSheetId="30"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12'!$A$1:$E$20</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1" hidden="1">'Attach 18'!$A$1:$E$25</definedName>
    <definedName name="Z_E8F77A2D_E40A_4668_A8F2_3CE31C4AC520_.wvu.PrintArea" localSheetId="25" hidden="1">'Attach 18A'!$A$1:$K$27</definedName>
    <definedName name="Z_E8F77A2D_E40A_4668_A8F2_3CE31C4AC520_.wvu.PrintArea" localSheetId="23" hidden="1">'Attach 19'!$A$1:$J$27</definedName>
    <definedName name="Z_E8F77A2D_E40A_4668_A8F2_3CE31C4AC520_.wvu.PrintArea" localSheetId="24" hidden="1">'Attach 23'!$A$1:$J$29</definedName>
    <definedName name="Z_E8F77A2D_E40A_4668_A8F2_3CE31C4AC520_.wvu.PrintArea" localSheetId="26" hidden="1">'Attach 23-A'!$A$1:$J$23</definedName>
    <definedName name="Z_E8F77A2D_E40A_4668_A8F2_3CE31C4AC520_.wvu.PrintArea" localSheetId="27"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2" hidden="1">'Attach. 18 SP'!$A$8:$I$148</definedName>
    <definedName name="Z_E8F77A2D_E40A_4668_A8F2_3CE31C4AC520_.wvu.PrintArea" localSheetId="3" hidden="1">'Attach-3 (QR)'!$A$1:$I$593</definedName>
    <definedName name="Z_E8F77A2D_E40A_4668_A8F2_3CE31C4AC520_.wvu.PrintArea" localSheetId="28" hidden="1">'Bid Form 1st Env.'!$A$23:$AN$144</definedName>
    <definedName name="Z_E8F77A2D_E40A_4668_A8F2_3CE31C4AC520_.wvu.PrintArea" localSheetId="0" hidden="1">Cover!$A$1:$F$22</definedName>
    <definedName name="Z_E8F77A2D_E40A_4668_A8F2_3CE31C4AC520_.wvu.PrintArea" localSheetId="1" hidden="1">'Name of Bidder'!$B$1:$C$36</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12'!#REF!,'Attach 12'!#REF!,'Attach 12'!#REF!</definedName>
    <definedName name="Z_E8F77A2D_E40A_4668_A8F2_3CE31C4AC520_.wvu.Rows" localSheetId="18" hidden="1">'Attach 15'!$16:$16</definedName>
    <definedName name="Z_E8F77A2D_E40A_4668_A8F2_3CE31C4AC520_.wvu.Rows" localSheetId="25"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2" hidden="1">'Attach. 18 SP'!$43:$45</definedName>
    <definedName name="Z_E8F77A2D_E40A_4668_A8F2_3CE31C4AC520_.wvu.Rows" localSheetId="3" hidden="1">'Attach-3 (QR)'!$103:$105,'Attach-3 (QR)'!$167:$168,'Attach-3 (QR)'!$173:$311,'Attach-3 (QR)'!$371:$372,'Attach-3 (QR)'!$383:$386,'Attach-3 (QR)'!$391:$394,'Attach-3 (QR)'!$397:$398,'Attach-3 (QR)'!$403:$403,'Attach-3 (QR)'!$411:$411,'Attach-3 (QR)'!$417:$417,'Attach-3 (QR)'!$425:$425,'Attach-3 (QR)'!$431:$431,'Attach-3 (QR)'!$446:$446,'Attach-3 (QR)'!$452:$456,'Attach-3 (QR)'!$469:$509,'Attach-3 (QR)'!$515:$529,'Attach-3 (QR)'!$532:$533,'Attach-3 (QR)'!$550:$571</definedName>
    <definedName name="Z_E8F77A2D_E40A_4668_A8F2_3CE31C4AC520_.wvu.Rows" localSheetId="28" hidden="1">'Bid Form 1st Env.'!$21:$22,'Bid Form 1st Env.'!$82:$82,'Bid Form 1st Env.'!$84:$85,'Bid Form 1st Env.'!$90:$90,'Bid Form 1st Env.'!$92:$92,'Bid Form 1st Env.'!$108:$108,'Bid Form 1st Env.'!$140:$140</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9" hidden="1">'N-W (Cr.)'!$1:$119</definedName>
    <definedName name="Z_E8F77A2D_E40A_4668_A8F2_3CE31C4AC520_.wvu.Rows" localSheetId="30" hidden="1">'N-W(cr.)-2'!$1:$119</definedName>
    <definedName name="Z_EB86BB53_60E3_486A_82FE_5318F63EBE62_.wvu.PrintArea" localSheetId="28" hidden="1">'Bid Form 1st Env.'!$A$24:$F$136</definedName>
    <definedName name="Z_EB86BB53_60E3_486A_82FE_5318F63EBE62_.wvu.Rows" localSheetId="28"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2" hidden="1">'Attach. 18 SP'!$K:$P</definedName>
    <definedName name="Z_EBAEADC8_DFAF_4DD1_92A4_0349F1C8EBDD_.wvu.Cols" localSheetId="3" hidden="1">'Attach-3 (QR)'!$J:$J,'Attach-3 (QR)'!$L:$N</definedName>
    <definedName name="Z_EBAEADC8_DFAF_4DD1_92A4_0349F1C8EBDD_.wvu.Cols" localSheetId="28" hidden="1">'Bid Form 1st Env.'!$G:$G,'Bid Form 1st Env.'!$L:$M</definedName>
    <definedName name="Z_EBAEADC8_DFAF_4DD1_92A4_0349F1C8EBDD_.wvu.Cols" localSheetId="1" hidden="1">'Name of Bidder'!$A:$A,'Name of Bidder'!$E:$H</definedName>
    <definedName name="Z_EBAEADC8_DFAF_4DD1_92A4_0349F1C8EBDD_.wvu.Cols" localSheetId="29"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12'!$A$1:$F$16</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1" hidden="1">'Attach 18'!$A$1:$E$27</definedName>
    <definedName name="Z_EBAEADC8_DFAF_4DD1_92A4_0349F1C8EBDD_.wvu.PrintArea" localSheetId="23" hidden="1">'Attach 19'!$A$1:$J$27</definedName>
    <definedName name="Z_EBAEADC8_DFAF_4DD1_92A4_0349F1C8EBDD_.wvu.PrintArea" localSheetId="24" hidden="1">'Attach 23'!$A$1:$J$29</definedName>
    <definedName name="Z_EBAEADC8_DFAF_4DD1_92A4_0349F1C8EBDD_.wvu.PrintArea" localSheetId="27"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2" hidden="1">'Attach. 18 SP'!$A$8:$I$148</definedName>
    <definedName name="Z_EBAEADC8_DFAF_4DD1_92A4_0349F1C8EBDD_.wvu.PrintArea" localSheetId="3" hidden="1">'Attach-3 (QR)'!$A$1:$I$593</definedName>
    <definedName name="Z_EBAEADC8_DFAF_4DD1_92A4_0349F1C8EBDD_.wvu.PrintArea" localSheetId="28" hidden="1">'Bid Form 1st Env.'!$A$24:$F$144</definedName>
    <definedName name="Z_EBAEADC8_DFAF_4DD1_92A4_0349F1C8EBDD_.wvu.PrintArea" localSheetId="0" hidden="1">Cover!$A$1:$F$22</definedName>
    <definedName name="Z_EBAEADC8_DFAF_4DD1_92A4_0349F1C8EBDD_.wvu.PrintArea" localSheetId="1" hidden="1">'Name of Bidder'!$B$1:$C$36</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12'!$17:$104</definedName>
    <definedName name="Z_EBAEADC8_DFAF_4DD1_92A4_0349F1C8EBDD_.wvu.Rows" localSheetId="17" hidden="1">'Attach 14 IP'!#REF!</definedName>
    <definedName name="Z_EBAEADC8_DFAF_4DD1_92A4_0349F1C8EBDD_.wvu.Rows" localSheetId="19"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2" hidden="1">'Attach. 18 SP'!$43:$45</definedName>
    <definedName name="Z_EBAEADC8_DFAF_4DD1_92A4_0349F1C8EBDD_.wvu.Rows" localSheetId="28" hidden="1">'Bid Form 1st Env.'!$92:$92</definedName>
    <definedName name="Z_EBAEADC8_DFAF_4DD1_92A4_0349F1C8EBDD_.wvu.Rows" localSheetId="1" hidden="1">'Name of Bidder'!$27:$30</definedName>
    <definedName name="Z_EBAEADC8_DFAF_4DD1_92A4_0349F1C8EBDD_.wvu.Rows" localSheetId="29"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12'!$B$1:$F$16</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1" hidden="1">'Attach 18'!$A$1:$E$29</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5"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22" hidden="1">'Attach. 18 SP'!$K:$Q</definedName>
    <definedName name="Z_F34FCE55_6D7A_4595_AE80_79F81F8010EA_.wvu.Cols" localSheetId="3" hidden="1">'Attach-3 (QR)'!$N:$P</definedName>
    <definedName name="Z_F34FCE55_6D7A_4595_AE80_79F81F8010EA_.wvu.Cols" localSheetId="28" hidden="1">'Bid Form 1st Env.'!$G:$AN,'Bid Form 1st Env.'!$AS:$AT</definedName>
    <definedName name="Z_F34FCE55_6D7A_4595_AE80_79F81F8010EA_.wvu.Cols" localSheetId="1" hidden="1">'Name of Bidder'!$A:$A,'Name of Bidder'!$D:$I</definedName>
    <definedName name="Z_F34FCE55_6D7A_4595_AE80_79F81F8010EA_.wvu.Cols" localSheetId="29" hidden="1">'N-W (Cr.)'!$C:$C,'N-W (Cr.)'!$F:$U</definedName>
    <definedName name="Z_F34FCE55_6D7A_4595_AE80_79F81F8010EA_.wvu.Cols" localSheetId="30"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12'!$A$1:$E$20</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1" hidden="1">'Attach 18'!$A$1:$E$25</definedName>
    <definedName name="Z_F34FCE55_6D7A_4595_AE80_79F81F8010EA_.wvu.PrintArea" localSheetId="25" hidden="1">'Attach 18A'!$A$1:$K$27</definedName>
    <definedName name="Z_F34FCE55_6D7A_4595_AE80_79F81F8010EA_.wvu.PrintArea" localSheetId="23" hidden="1">'Attach 19'!$A$1:$J$27</definedName>
    <definedName name="Z_F34FCE55_6D7A_4595_AE80_79F81F8010EA_.wvu.PrintArea" localSheetId="24" hidden="1">'Attach 23'!$A$1:$J$29</definedName>
    <definedName name="Z_F34FCE55_6D7A_4595_AE80_79F81F8010EA_.wvu.PrintArea" localSheetId="26" hidden="1">'Attach 23-A'!$A$1:$J$23</definedName>
    <definedName name="Z_F34FCE55_6D7A_4595_AE80_79F81F8010EA_.wvu.PrintArea" localSheetId="27"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2" hidden="1">'Attach. 18 SP'!$A$8:$I$148</definedName>
    <definedName name="Z_F34FCE55_6D7A_4595_AE80_79F81F8010EA_.wvu.PrintArea" localSheetId="3" hidden="1">'Attach-3 (QR)'!$A$1:$I$593</definedName>
    <definedName name="Z_F34FCE55_6D7A_4595_AE80_79F81F8010EA_.wvu.PrintArea" localSheetId="28" hidden="1">'Bid Form 1st Env.'!$A$23:$AT$144</definedName>
    <definedName name="Z_F34FCE55_6D7A_4595_AE80_79F81F8010EA_.wvu.PrintArea" localSheetId="0" hidden="1">Cover!$A$1:$F$22</definedName>
    <definedName name="Z_F34FCE55_6D7A_4595_AE80_79F81F8010EA_.wvu.PrintArea" localSheetId="1" hidden="1">'Name of Bidder'!$B$1:$C$36</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12'!#REF!,'Attach 12'!#REF!,'Attach 12'!#REF!</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5"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2" hidden="1">'Attach. 18 SP'!$43:$45</definedName>
    <definedName name="Z_F34FCE55_6D7A_4595_AE80_79F81F8010EA_.wvu.Rows" localSheetId="3" hidden="1">'Attach-3 (QR)'!$103:$105,'Attach-3 (QR)'!$167:$168,'Attach-3 (QR)'!$173:$311,'Attach-3 (QR)'!$371:$372,'Attach-3 (QR)'!$383:$386,'Attach-3 (QR)'!$391:$394,'Attach-3 (QR)'!$397:$398,'Attach-3 (QR)'!$403:$403,'Attach-3 (QR)'!$411:$411,'Attach-3 (QR)'!$417:$417,'Attach-3 (QR)'!$425:$425,'Attach-3 (QR)'!$431:$431,'Attach-3 (QR)'!$446:$446,'Attach-3 (QR)'!$452:$456,'Attach-3 (QR)'!$469:$509,'Attach-3 (QR)'!$515:$529,'Attach-3 (QR)'!$532:$533,'Attach-3 (QR)'!$550:$571</definedName>
    <definedName name="Z_F34FCE55_6D7A_4595_AE80_79F81F8010EA_.wvu.Rows" localSheetId="28" hidden="1">'Bid Form 1st Env.'!$21:$22,'Bid Form 1st Env.'!$82:$82,'Bid Form 1st Env.'!$84:$85,'Bid Form 1st Env.'!$90:$90,'Bid Form 1st Env.'!$92:$92,'Bid Form 1st Env.'!$108:$108,'Bid Form 1st Env.'!$140:$140</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9" hidden="1">'N-W (Cr.)'!$1:$119</definedName>
    <definedName name="Z_F34FCE55_6D7A_4595_AE80_79F81F8010EA_.wvu.Rows" localSheetId="30" hidden="1">'N-W(cr.)-2'!$1:$119</definedName>
    <definedName name="Z_F3DA1D40_29F7_40A2_8701_643D1FBF6610_.wvu.Cols" localSheetId="13" hidden="1">'Attach 11'!$F:$F</definedName>
    <definedName name="Z_F3DA1D40_29F7_40A2_8701_643D1FBF6610_.wvu.Cols" localSheetId="14" hidden="1">'Attach 12'!$F:$H</definedName>
    <definedName name="Z_F3DA1D40_29F7_40A2_8701_643D1FBF6610_.wvu.Cols" localSheetId="17" hidden="1">'Attach 14 IP'!$K:$P</definedName>
    <definedName name="Z_F3DA1D40_29F7_40A2_8701_643D1FBF6610_.wvu.Cols" localSheetId="18" hidden="1">'Attach 15'!$H:$H,'Attach 15'!$L:$N</definedName>
    <definedName name="Z_F3DA1D40_29F7_40A2_8701_643D1FBF6610_.wvu.Cols" localSheetId="19" hidden="1">'Attach 16'!$N:$N</definedName>
    <definedName name="Z_F3DA1D40_29F7_40A2_8701_643D1FBF6610_.wvu.Cols" localSheetId="25" hidden="1">'Attach 18A'!$M:$M</definedName>
    <definedName name="Z_F3DA1D40_29F7_40A2_8701_643D1FBF6610_.wvu.Cols" localSheetId="4" hidden="1">'Attach 4'!$H:$I</definedName>
    <definedName name="Z_F3DA1D40_29F7_40A2_8701_643D1FBF6610_.wvu.Cols" localSheetId="5" hidden="1">'Attach 4 (A)'!$F:$F</definedName>
    <definedName name="Z_F3DA1D40_29F7_40A2_8701_643D1FBF6610_.wvu.Cols" localSheetId="6" hidden="1">'Attach 5'!$F:$F</definedName>
    <definedName name="Z_F3DA1D40_29F7_40A2_8701_643D1FBF6610_.wvu.Cols" localSheetId="7" hidden="1">'Attach 5A'!$F:$F,'Attach 5A'!$I:$I</definedName>
    <definedName name="Z_F3DA1D40_29F7_40A2_8701_643D1FBF6610_.wvu.Cols" localSheetId="8" hidden="1">'Attach 6'!$F:$F</definedName>
    <definedName name="Z_F3DA1D40_29F7_40A2_8701_643D1FBF6610_.wvu.Cols" localSheetId="10" hidden="1">'Attach 7a'!$L:$L</definedName>
    <definedName name="Z_F3DA1D40_29F7_40A2_8701_643D1FBF6610_.wvu.Cols" localSheetId="11" hidden="1">'Attach 9'!$H:$H</definedName>
    <definedName name="Z_F3DA1D40_29F7_40A2_8701_643D1FBF6610_.wvu.Cols" localSheetId="22" hidden="1">'Attach. 18 SP'!$K:$Q</definedName>
    <definedName name="Z_F3DA1D40_29F7_40A2_8701_643D1FBF6610_.wvu.Cols" localSheetId="3" hidden="1">'Attach-3 (QR)'!$N:$N</definedName>
    <definedName name="Z_F3DA1D40_29F7_40A2_8701_643D1FBF6610_.wvu.Cols" localSheetId="28" hidden="1">'Bid Form 1st Env.'!$G:$AN,'Bid Form 1st Env.'!$AS:$AT</definedName>
    <definedName name="Z_F3DA1D40_29F7_40A2_8701_643D1FBF6610_.wvu.Cols" localSheetId="1" hidden="1">'Name of Bidder'!$A:$A,'Name of Bidder'!$D:$I</definedName>
    <definedName name="Z_F3DA1D40_29F7_40A2_8701_643D1FBF6610_.wvu.Cols" localSheetId="29" hidden="1">'N-W (Cr.)'!$C:$C,'N-W (Cr.)'!$F:$U</definedName>
    <definedName name="Z_F3DA1D40_29F7_40A2_8701_643D1FBF6610_.wvu.Cols" localSheetId="30" hidden="1">'N-W(cr.)-2'!$C:$C,'N-W(cr.)-2'!$F:$U</definedName>
    <definedName name="Z_F3DA1D40_29F7_40A2_8701_643D1FBF6610_.wvu.PrintArea" localSheetId="12" hidden="1">'Attach 10'!$A$1:$F$34</definedName>
    <definedName name="Z_F3DA1D40_29F7_40A2_8701_643D1FBF6610_.wvu.PrintArea" localSheetId="13" hidden="1">'Attach 11'!$A$1:$E$74</definedName>
    <definedName name="Z_F3DA1D40_29F7_40A2_8701_643D1FBF6610_.wvu.PrintArea" localSheetId="14" hidden="1">'Attach 12'!$A$1:$E$20</definedName>
    <definedName name="Z_F3DA1D40_29F7_40A2_8701_643D1FBF6610_.wvu.PrintArea" localSheetId="15" hidden="1">'Attach 13'!$A$1:$E$21</definedName>
    <definedName name="Z_F3DA1D40_29F7_40A2_8701_643D1FBF6610_.wvu.PrintArea" localSheetId="16" hidden="1">'Attach 14'!$A$1:$E$25</definedName>
    <definedName name="Z_F3DA1D40_29F7_40A2_8701_643D1FBF6610_.wvu.PrintArea" localSheetId="17" hidden="1">'Attach 14 IP'!$A$8:$I$220</definedName>
    <definedName name="Z_F3DA1D40_29F7_40A2_8701_643D1FBF6610_.wvu.PrintArea" localSheetId="18" hidden="1">'Attach 15'!$A$1:$E$92</definedName>
    <definedName name="Z_F3DA1D40_29F7_40A2_8701_643D1FBF6610_.wvu.PrintArea" localSheetId="19" hidden="1">'Attach 16'!$A$1:$L$84</definedName>
    <definedName name="Z_F3DA1D40_29F7_40A2_8701_643D1FBF6610_.wvu.PrintArea" localSheetId="20" hidden="1">'Attach 17'!$A$1:$J$24</definedName>
    <definedName name="Z_F3DA1D40_29F7_40A2_8701_643D1FBF6610_.wvu.PrintArea" localSheetId="21" hidden="1">'Attach 18'!$A$1:$E$25</definedName>
    <definedName name="Z_F3DA1D40_29F7_40A2_8701_643D1FBF6610_.wvu.PrintArea" localSheetId="25" hidden="1">'Attach 18A'!$A$1:$K$27</definedName>
    <definedName name="Z_F3DA1D40_29F7_40A2_8701_643D1FBF6610_.wvu.PrintArea" localSheetId="23" hidden="1">'Attach 19'!$A$1:$J$27</definedName>
    <definedName name="Z_F3DA1D40_29F7_40A2_8701_643D1FBF6610_.wvu.PrintArea" localSheetId="24" hidden="1">'Attach 23'!$A$1:$J$29</definedName>
    <definedName name="Z_F3DA1D40_29F7_40A2_8701_643D1FBF6610_.wvu.PrintArea" localSheetId="26" hidden="1">'Attach 23-A'!$A$1:$J$23</definedName>
    <definedName name="Z_F3DA1D40_29F7_40A2_8701_643D1FBF6610_.wvu.PrintArea" localSheetId="27" hidden="1">'Attach 23-B'!$A$1:$J$28</definedName>
    <definedName name="Z_F3DA1D40_29F7_40A2_8701_643D1FBF6610_.wvu.PrintArea" localSheetId="2" hidden="1">'Attach 3(JV)'!$A$1:$E$25</definedName>
    <definedName name="Z_F3DA1D40_29F7_40A2_8701_643D1FBF6610_.wvu.PrintArea" localSheetId="4" hidden="1">'Attach 4'!$A$1:$I$22</definedName>
    <definedName name="Z_F3DA1D40_29F7_40A2_8701_643D1FBF6610_.wvu.PrintArea" localSheetId="5" hidden="1">'Attach 4 (A)'!$A$1:$E$59</definedName>
    <definedName name="Z_F3DA1D40_29F7_40A2_8701_643D1FBF6610_.wvu.PrintArea" localSheetId="6" hidden="1">'Attach 5'!$A$1:$E$71</definedName>
    <definedName name="Z_F3DA1D40_29F7_40A2_8701_643D1FBF6610_.wvu.PrintArea" localSheetId="7" hidden="1">'Attach 5A'!$A$1:$F$71</definedName>
    <definedName name="Z_F3DA1D40_29F7_40A2_8701_643D1FBF6610_.wvu.PrintArea" localSheetId="8" hidden="1">'Attach 6'!$A$1:$E$51</definedName>
    <definedName name="Z_F3DA1D40_29F7_40A2_8701_643D1FBF6610_.wvu.PrintArea" localSheetId="9" hidden="1">'Attach 7'!$A$1:$E$19</definedName>
    <definedName name="Z_F3DA1D40_29F7_40A2_8701_643D1FBF6610_.wvu.PrintArea" localSheetId="10" hidden="1">'Attach 7a'!$A$1:$F$46</definedName>
    <definedName name="Z_F3DA1D40_29F7_40A2_8701_643D1FBF6610_.wvu.PrintArea" localSheetId="11" hidden="1">'Attach 9'!$A$1:$E$46</definedName>
    <definedName name="Z_F3DA1D40_29F7_40A2_8701_643D1FBF6610_.wvu.PrintArea" localSheetId="22" hidden="1">'Attach. 18 SP'!$A$8:$I$148</definedName>
    <definedName name="Z_F3DA1D40_29F7_40A2_8701_643D1FBF6610_.wvu.PrintArea" localSheetId="3" hidden="1">'Attach-3 (QR)'!$A$1:$I$593</definedName>
    <definedName name="Z_F3DA1D40_29F7_40A2_8701_643D1FBF6610_.wvu.PrintArea" localSheetId="28" hidden="1">'Bid Form 1st Env.'!$A$23:$AN$144</definedName>
    <definedName name="Z_F3DA1D40_29F7_40A2_8701_643D1FBF6610_.wvu.PrintArea" localSheetId="0" hidden="1">Cover!$A$1:$F$22</definedName>
    <definedName name="Z_F3DA1D40_29F7_40A2_8701_643D1FBF6610_.wvu.PrintArea" localSheetId="1" hidden="1">'Name of Bidder'!$B$1:$C$36</definedName>
    <definedName name="Z_F3DA1D40_29F7_40A2_8701_643D1FBF6610_.wvu.PrintTitles" localSheetId="10" hidden="1">'Attach 7a'!$18:$18</definedName>
    <definedName name="Z_F3DA1D40_29F7_40A2_8701_643D1FBF6610_.wvu.PrintTitles" localSheetId="11" hidden="1">'Attach 9'!$18:$18</definedName>
    <definedName name="Z_F3DA1D40_29F7_40A2_8701_643D1FBF6610_.wvu.Rows" localSheetId="12" hidden="1">'Attach 10'!$15:$25,'Attach 10'!$29:$32</definedName>
    <definedName name="Z_F3DA1D40_29F7_40A2_8701_643D1FBF6610_.wvu.Rows" localSheetId="14" hidden="1">'Attach 12'!$4:$4,'Attach 12'!#REF!,'Attach 12'!#REF!,'Attach 12'!#REF!</definedName>
    <definedName name="Z_F3DA1D40_29F7_40A2_8701_643D1FBF6610_.wvu.Rows" localSheetId="18" hidden="1">'Attach 15'!$16:$16</definedName>
    <definedName name="Z_F3DA1D40_29F7_40A2_8701_643D1FBF6610_.wvu.Rows" localSheetId="25" hidden="1">'Attach 18A'!$29:$29</definedName>
    <definedName name="Z_F3DA1D40_29F7_40A2_8701_643D1FBF6610_.wvu.Rows" localSheetId="4" hidden="1">'Attach 4'!$26:$26</definedName>
    <definedName name="Z_F3DA1D40_29F7_40A2_8701_643D1FBF6610_.wvu.Rows" localSheetId="6" hidden="1">'Attach 5'!$23:$28</definedName>
    <definedName name="Z_F3DA1D40_29F7_40A2_8701_643D1FBF6610_.wvu.Rows" localSheetId="7" hidden="1">'Attach 5A'!$23:$28</definedName>
    <definedName name="Z_F3DA1D40_29F7_40A2_8701_643D1FBF6610_.wvu.Rows" localSheetId="10" hidden="1">'Attach 7a'!$17:$39</definedName>
    <definedName name="Z_F3DA1D40_29F7_40A2_8701_643D1FBF6610_.wvu.Rows" localSheetId="22" hidden="1">'Attach. 18 SP'!$43:$45</definedName>
    <definedName name="Z_F3DA1D40_29F7_40A2_8701_643D1FBF6610_.wvu.Rows" localSheetId="3" hidden="1">'Attach-3 (QR)'!$103:$105,'Attach-3 (QR)'!$167:$168,'Attach-3 (QR)'!$173:$311,'Attach-3 (QR)'!$371:$372,'Attach-3 (QR)'!$383:$386,'Attach-3 (QR)'!$391:$394,'Attach-3 (QR)'!$397:$398,'Attach-3 (QR)'!$403:$403,'Attach-3 (QR)'!$411:$411,'Attach-3 (QR)'!$417:$417,'Attach-3 (QR)'!$425:$425,'Attach-3 (QR)'!$431:$431,'Attach-3 (QR)'!$446:$446,'Attach-3 (QR)'!$452:$456,'Attach-3 (QR)'!$469:$509,'Attach-3 (QR)'!$515:$529,'Attach-3 (QR)'!$532:$533,'Attach-3 (QR)'!$550:$571</definedName>
    <definedName name="Z_F3DA1D40_29F7_40A2_8701_643D1FBF6610_.wvu.Rows" localSheetId="28" hidden="1">'Bid Form 1st Env.'!$21:$22,'Bid Form 1st Env.'!$82:$82,'Bid Form 1st Env.'!$84:$85,'Bid Form 1st Env.'!$90:$90,'Bid Form 1st Env.'!$92:$92,'Bid Form 1st Env.'!$108:$108,'Bid Form 1st Env.'!$140:$140</definedName>
    <definedName name="Z_F3DA1D40_29F7_40A2_8701_643D1FBF6610_.wvu.Rows" localSheetId="0" hidden="1">Cover!$9:$9</definedName>
    <definedName name="Z_F3DA1D40_29F7_40A2_8701_643D1FBF6610_.wvu.Rows" localSheetId="1" hidden="1">'Name of Bidder'!$27:$30</definedName>
    <definedName name="Z_F3DA1D40_29F7_40A2_8701_643D1FBF6610_.wvu.Rows" localSheetId="29" hidden="1">'N-W (Cr.)'!$1:$119</definedName>
    <definedName name="Z_F3DA1D40_29F7_40A2_8701_643D1FBF6610_.wvu.Rows" localSheetId="30"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45621"/>
  <customWorkbookViews>
    <customWorkbookView name="Ankit Vaishnav {Ankit Vaishnav} - Personal View" guid="{9B729AC5-ECB1-46CD-B49A-592E9E1FF9E1}" mergeInterval="0" personalView="1" maximized="1" windowWidth="1436" windowHeight="640" tabRatio="913" activeSheetId="1"/>
    <customWorkbookView name="Pankaj Kumar Jangid {पंकज कुमार जांगिड} - Personal View" guid="{6AB2DF82-E90A-4CF8-B22E-5D001DAE6667}" mergeInterval="0" personalView="1" maximized="1" windowWidth="1904" windowHeight="802" tabRatio="913" activeSheetId="23"/>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6"/>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6"/>
    <customWorkbookView name="D Lucius - Personal View" guid="{280EA05C-4582-4B0F-895F-5C9134A73222}" mergeInterval="0" personalView="1" maximized="1" windowWidth="1362" windowHeight="523" tabRatio="908" activeSheetId="24"/>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4"/>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9"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9"/>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9"/>
    <customWorkbookView name="Naba Kumar Mondal {नब कुमार मंडल} - Personal View" guid="{906C1F80-87B7-4777-98E9-010D55358499}" mergeInterval="0" personalView="1" maximized="1" windowWidth="1916" windowHeight="834" tabRatio="796" activeSheetId="29" showComments="commIndAndComment"/>
    <customWorkbookView name="Ram Lal {Ram Lal} - Personal View" guid="{F34FCE55-6D7A-4595-AE80-79F81F8010EA}" mergeInterval="0" personalView="1" maximized="1" windowWidth="1916" windowHeight="854" tabRatio="796" activeSheetId="29"/>
    <customWorkbookView name="Kapil Mandil {कपिल मंडिल} - Personal View" guid="{E8F77A2D-E40A-4668-A8F2-3CE31C4AC520}" mergeInterval="0" personalView="1" maximized="1" windowWidth="1916" windowHeight="803" tabRatio="918" activeSheetId="2"/>
    <customWorkbookView name="Satendra Singh Sengar {सतेन्द्र सिंह सेंगर} - Personal View" guid="{F3DA1D40-29F7-40A2-8701-643D1FBF6610}" mergeInterval="0" personalView="1" maximized="1" windowWidth="1916" windowHeight="854" tabRatio="913" activeSheetId="23"/>
  </customWorkbookViews>
</workbook>
</file>

<file path=xl/calcChain.xml><?xml version="1.0" encoding="utf-8"?>
<calcChain xmlns="http://schemas.openxmlformats.org/spreadsheetml/2006/main">
  <c r="H29" i="25" l="1"/>
  <c r="F29" i="25"/>
  <c r="B29" i="25"/>
  <c r="A29" i="25"/>
  <c r="H27" i="25"/>
  <c r="F27" i="25"/>
  <c r="B27" i="25"/>
  <c r="A27" i="25"/>
  <c r="B12" i="25"/>
  <c r="G11" i="25"/>
  <c r="B11" i="25"/>
  <c r="G10" i="25"/>
  <c r="B10" i="25"/>
  <c r="G9" i="25"/>
  <c r="G8" i="25"/>
  <c r="G7" i="25"/>
  <c r="A3" i="25"/>
  <c r="A1" i="25"/>
  <c r="E25" i="22"/>
  <c r="B25" i="22"/>
  <c r="E24" i="22"/>
  <c r="B24" i="22"/>
  <c r="B12" i="22"/>
  <c r="E11" i="22"/>
  <c r="B11" i="22"/>
  <c r="E10" i="22"/>
  <c r="B10" i="22"/>
  <c r="E9" i="22"/>
  <c r="E8" i="22"/>
  <c r="E7" i="22"/>
  <c r="A3" i="22"/>
  <c r="A1" i="22"/>
  <c r="A39" i="12" l="1"/>
  <c r="E11" i="12" l="1"/>
  <c r="E10" i="12"/>
  <c r="E9" i="12"/>
  <c r="E8" i="12"/>
  <c r="E7" i="12"/>
  <c r="A8" i="31" l="1"/>
  <c r="B8" i="31" s="1"/>
  <c r="F8" i="31"/>
  <c r="G8" i="31" s="1"/>
  <c r="K8" i="31"/>
  <c r="L8" i="31" s="1"/>
  <c r="P8" i="31"/>
  <c r="Q8" i="31" s="1"/>
  <c r="A9" i="31"/>
  <c r="B9" i="31" s="1"/>
  <c r="D9" i="31" s="1"/>
  <c r="F9" i="31"/>
  <c r="G9" i="31" s="1"/>
  <c r="I9" i="31" s="1"/>
  <c r="K9" i="31"/>
  <c r="L9" i="31" s="1"/>
  <c r="N9" i="31" s="1"/>
  <c r="P9" i="31"/>
  <c r="Q9" i="31" s="1"/>
  <c r="S9" i="31" s="1"/>
  <c r="A10" i="31"/>
  <c r="B10" i="31" s="1"/>
  <c r="D10" i="31" s="1"/>
  <c r="F10" i="31"/>
  <c r="G10" i="31" s="1"/>
  <c r="I10" i="31" s="1"/>
  <c r="K10" i="31"/>
  <c r="L10" i="31" s="1"/>
  <c r="N10" i="31" s="1"/>
  <c r="P10" i="31"/>
  <c r="Q10" i="31" s="1"/>
  <c r="S10" i="31" s="1"/>
  <c r="Y10" i="31"/>
  <c r="T10" i="31" s="1"/>
  <c r="A11" i="31"/>
  <c r="B11" i="31" s="1"/>
  <c r="D11" i="31" s="1"/>
  <c r="F11" i="31"/>
  <c r="G11" i="31" s="1"/>
  <c r="I11" i="31" s="1"/>
  <c r="K11" i="31"/>
  <c r="L11" i="31" s="1"/>
  <c r="N11" i="31" s="1"/>
  <c r="P11" i="31"/>
  <c r="Q11" i="31" s="1"/>
  <c r="S11" i="31" s="1"/>
  <c r="Y11" i="31"/>
  <c r="T11" i="31" s="1"/>
  <c r="A12" i="31"/>
  <c r="B12" i="31" s="1"/>
  <c r="D12" i="31" s="1"/>
  <c r="F12" i="31"/>
  <c r="G12" i="31" s="1"/>
  <c r="I12" i="31" s="1"/>
  <c r="K12" i="31"/>
  <c r="L12" i="31" s="1"/>
  <c r="N12" i="31" s="1"/>
  <c r="P12" i="31"/>
  <c r="Q12" i="31" s="1"/>
  <c r="S12" i="31" s="1"/>
  <c r="Y12" i="31"/>
  <c r="T12" i="31" s="1"/>
  <c r="A13" i="31"/>
  <c r="B13" i="31" s="1"/>
  <c r="F13" i="31"/>
  <c r="G13" i="31" s="1"/>
  <c r="I13" i="31" s="1"/>
  <c r="K13" i="31"/>
  <c r="L13" i="31" s="1"/>
  <c r="P13" i="31"/>
  <c r="Q13" i="31" s="1"/>
  <c r="Y13" i="31"/>
  <c r="T13" i="31" s="1"/>
  <c r="Y14" i="31"/>
  <c r="T14" i="31" s="1"/>
  <c r="Y15" i="31"/>
  <c r="T15" i="31" s="1"/>
  <c r="Y16" i="31"/>
  <c r="T16" i="31" s="1"/>
  <c r="Y17" i="31"/>
  <c r="T17" i="31" s="1"/>
  <c r="Y18" i="31"/>
  <c r="T18" i="31" s="1"/>
  <c r="Y19" i="31"/>
  <c r="T19" i="31" s="1"/>
  <c r="Y20" i="31"/>
  <c r="T20" i="31" s="1"/>
  <c r="Y21" i="31"/>
  <c r="T21" i="31" s="1"/>
  <c r="Y22" i="31"/>
  <c r="T22" i="31" s="1"/>
  <c r="Y23" i="31"/>
  <c r="T23" i="31" s="1"/>
  <c r="Y24" i="31"/>
  <c r="T24" i="31" s="1"/>
  <c r="Y30" i="31"/>
  <c r="T30" i="31" s="1"/>
  <c r="Y31" i="31"/>
  <c r="T31" i="31" s="1"/>
  <c r="Y32" i="31"/>
  <c r="T32" i="31" s="1"/>
  <c r="Y33" i="31"/>
  <c r="T33" i="31" s="1"/>
  <c r="Y34" i="31"/>
  <c r="T34" i="31" s="1"/>
  <c r="Y35" i="31"/>
  <c r="T35" i="31" s="1"/>
  <c r="Y36" i="31"/>
  <c r="T36" i="31" s="1"/>
  <c r="Y37" i="31"/>
  <c r="T37" i="31" s="1"/>
  <c r="Y38" i="31"/>
  <c r="T38" i="31" s="1"/>
  <c r="Y39" i="31"/>
  <c r="T39" i="31" s="1"/>
  <c r="Y40" i="31"/>
  <c r="T40" i="31" s="1"/>
  <c r="Y41" i="31"/>
  <c r="T41" i="31" s="1"/>
  <c r="Y42" i="31"/>
  <c r="T42" i="31" s="1"/>
  <c r="Y43" i="31"/>
  <c r="T43" i="31" s="1"/>
  <c r="Y44" i="31"/>
  <c r="T44" i="31" s="1"/>
  <c r="Y45" i="31"/>
  <c r="T45" i="31" s="1"/>
  <c r="A122" i="31"/>
  <c r="A124" i="31"/>
  <c r="A134" i="31" s="1"/>
  <c r="B134" i="31" s="1"/>
  <c r="D134" i="31" s="1"/>
  <c r="A8" i="30"/>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P12" i="30"/>
  <c r="Q12" i="30" s="1"/>
  <c r="S12" i="30" s="1"/>
  <c r="Y12" i="30"/>
  <c r="T12" i="30" s="1"/>
  <c r="A13" i="30"/>
  <c r="B13" i="30" s="1"/>
  <c r="F13" i="30"/>
  <c r="G13" i="30" s="1"/>
  <c r="K13" i="30"/>
  <c r="L13" i="30" s="1"/>
  <c r="N13" i="30" s="1"/>
  <c r="P13" i="30"/>
  <c r="Q13" i="30" s="1"/>
  <c r="S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1" i="30" s="1"/>
  <c r="B131" i="30" s="1"/>
  <c r="D131" i="30" s="1"/>
  <c r="A24" i="29"/>
  <c r="B30" i="29"/>
  <c r="AG31" i="29" s="1"/>
  <c r="AG32" i="29" s="1"/>
  <c r="A32" i="29"/>
  <c r="A33" i="29"/>
  <c r="A34" i="29"/>
  <c r="A35" i="29"/>
  <c r="A36" i="29"/>
  <c r="AL37" i="29"/>
  <c r="AL38" i="29"/>
  <c r="C39" i="29"/>
  <c r="B41" i="29"/>
  <c r="AC41" i="29"/>
  <c r="Q39" i="29" s="1"/>
  <c r="B114" i="29"/>
  <c r="AT114" i="29"/>
  <c r="AU114" i="29" s="1"/>
  <c r="AV114" i="29" s="1"/>
  <c r="B123" i="29"/>
  <c r="F123" i="29"/>
  <c r="B124" i="29"/>
  <c r="F124" i="29"/>
  <c r="A1" i="28"/>
  <c r="A3" i="28"/>
  <c r="G7" i="28"/>
  <c r="G8" i="28"/>
  <c r="G9" i="28"/>
  <c r="G10" i="28"/>
  <c r="G11" i="28"/>
  <c r="A26" i="28"/>
  <c r="B26" i="28"/>
  <c r="F26" i="28"/>
  <c r="H26" i="28"/>
  <c r="A28" i="28"/>
  <c r="B28" i="28"/>
  <c r="F28" i="28"/>
  <c r="H28" i="28"/>
  <c r="A1" i="27"/>
  <c r="A3" i="27"/>
  <c r="G7" i="27"/>
  <c r="G8" i="27"/>
  <c r="G9" i="27"/>
  <c r="G10" i="27"/>
  <c r="G11" i="27"/>
  <c r="A21" i="27"/>
  <c r="B21" i="27"/>
  <c r="F21" i="27"/>
  <c r="H21" i="27"/>
  <c r="A23" i="27"/>
  <c r="B23" i="27"/>
  <c r="F23" i="27"/>
  <c r="H23" i="27"/>
  <c r="A3" i="26"/>
  <c r="B20" i="26"/>
  <c r="A1" i="24"/>
  <c r="A1" i="26"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49" i="23"/>
  <c r="A1" i="21"/>
  <c r="X2" i="21"/>
  <c r="A3" i="21"/>
  <c r="F6" i="21"/>
  <c r="F7" i="21"/>
  <c r="F8" i="21"/>
  <c r="F9" i="21"/>
  <c r="F10" i="21"/>
  <c r="B23" i="21"/>
  <c r="H23" i="21"/>
  <c r="B24" i="21"/>
  <c r="H24" i="21"/>
  <c r="A1" i="20"/>
  <c r="Z2" i="20"/>
  <c r="A3" i="20"/>
  <c r="G7" i="20"/>
  <c r="G8" i="20"/>
  <c r="G9" i="20"/>
  <c r="G10" i="20"/>
  <c r="G11" i="20"/>
  <c r="B83" i="20"/>
  <c r="H83" i="20"/>
  <c r="B84" i="20"/>
  <c r="H84" i="20"/>
  <c r="E1" i="19"/>
  <c r="A3" i="19"/>
  <c r="E8" i="19"/>
  <c r="M39" i="19"/>
  <c r="E75" i="19"/>
  <c r="B90" i="19"/>
  <c r="E90" i="19"/>
  <c r="B91" i="19"/>
  <c r="E91" i="19"/>
  <c r="K30" i="18"/>
  <c r="K31" i="18"/>
  <c r="K32" i="18"/>
  <c r="K33" i="18"/>
  <c r="K36" i="18"/>
  <c r="O36" i="18"/>
  <c r="K37" i="18"/>
  <c r="O37" i="18"/>
  <c r="K38" i="18"/>
  <c r="O38" i="18"/>
  <c r="K39" i="18"/>
  <c r="O39" i="18"/>
  <c r="A41" i="18"/>
  <c r="A42" i="18"/>
  <c r="A43" i="18"/>
  <c r="A44" i="18"/>
  <c r="A45" i="18"/>
  <c r="A49" i="18"/>
  <c r="A55"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B11" i="15"/>
  <c r="D11" i="15"/>
  <c r="B12" i="15"/>
  <c r="D12" i="15"/>
  <c r="B18" i="15"/>
  <c r="E18" i="15"/>
  <c r="B19" i="15"/>
  <c r="E19"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A16"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D42" i="4"/>
  <c r="F42" i="4"/>
  <c r="H42" i="4"/>
  <c r="D43" i="4"/>
  <c r="F43" i="4"/>
  <c r="H43" i="4"/>
  <c r="D44" i="4"/>
  <c r="F44" i="4"/>
  <c r="H44" i="4"/>
  <c r="D45" i="4"/>
  <c r="F45" i="4"/>
  <c r="H45" i="4"/>
  <c r="N76" i="4"/>
  <c r="N77" i="4"/>
  <c r="N78" i="4"/>
  <c r="B82" i="4"/>
  <c r="N142" i="4"/>
  <c r="N143" i="4"/>
  <c r="N144" i="4"/>
  <c r="B148" i="4"/>
  <c r="N346" i="4"/>
  <c r="N347" i="4"/>
  <c r="N348" i="4"/>
  <c r="B352" i="4"/>
  <c r="F406" i="4"/>
  <c r="D581" i="4" s="1"/>
  <c r="F441" i="4"/>
  <c r="B548" i="4" s="1"/>
  <c r="F477" i="4"/>
  <c r="B560" i="4" s="1"/>
  <c r="B483" i="4"/>
  <c r="B496" i="4"/>
  <c r="C591" i="4"/>
  <c r="G591" i="4"/>
  <c r="C592" i="4"/>
  <c r="G592" i="4"/>
  <c r="A1" i="3"/>
  <c r="A1" i="8" s="1"/>
  <c r="A34" i="8" s="1"/>
  <c r="Z1" i="3"/>
  <c r="AT1" i="3"/>
  <c r="Z2" i="3"/>
  <c r="A3" i="3"/>
  <c r="A3" i="8" s="1"/>
  <c r="Z8" i="3"/>
  <c r="B9" i="3"/>
  <c r="G9" i="3"/>
  <c r="B10" i="3"/>
  <c r="B10" i="4" s="1"/>
  <c r="B11" i="3"/>
  <c r="B11" i="14" s="1"/>
  <c r="B12" i="3"/>
  <c r="B12" i="6" s="1"/>
  <c r="B24" i="3"/>
  <c r="B31" i="8" s="1"/>
  <c r="B69" i="8" s="1"/>
  <c r="E24" i="3"/>
  <c r="D31" i="8" s="1"/>
  <c r="D69" i="8" s="1"/>
  <c r="AA24" i="3"/>
  <c r="B25" i="3"/>
  <c r="B32" i="8" s="1"/>
  <c r="B70" i="8" s="1"/>
  <c r="E25" i="3"/>
  <c r="D32" i="8" s="1"/>
  <c r="D70" i="8" s="1"/>
  <c r="AA25" i="3"/>
  <c r="B1" i="2"/>
  <c r="B2" i="2"/>
  <c r="A1" i="5" s="1"/>
  <c r="A1" i="6" s="1"/>
  <c r="A29" i="6" s="1"/>
  <c r="F6" i="2"/>
  <c r="K41" i="23" s="1"/>
  <c r="B8" i="2"/>
  <c r="F8" i="2"/>
  <c r="N21" i="20" s="1"/>
  <c r="G20" i="2"/>
  <c r="H20" i="2" s="1"/>
  <c r="B27" i="2"/>
  <c r="A130" i="31"/>
  <c r="B130" i="31" s="1"/>
  <c r="D130" i="31" s="1"/>
  <c r="A127" i="31"/>
  <c r="D47" i="29" s="1"/>
  <c r="A132" i="31"/>
  <c r="B132" i="31" s="1"/>
  <c r="D132" i="31" s="1"/>
  <c r="A131" i="31"/>
  <c r="B131" i="31" s="1"/>
  <c r="D131" i="31" s="1"/>
  <c r="A129" i="31" l="1"/>
  <c r="B129" i="31" s="1"/>
  <c r="A133" i="31"/>
  <c r="B133" i="31" s="1"/>
  <c r="D133" i="31" s="1"/>
  <c r="B9" i="14"/>
  <c r="B9" i="22"/>
  <c r="B9" i="25"/>
  <c r="B10" i="13"/>
  <c r="B10" i="24"/>
  <c r="B10" i="26" s="1"/>
  <c r="B10" i="15"/>
  <c r="B11" i="28"/>
  <c r="B50" i="14"/>
  <c r="E50" i="9"/>
  <c r="B12" i="7"/>
  <c r="B12" i="8" s="1"/>
  <c r="B536" i="4"/>
  <c r="A30" i="9"/>
  <c r="N20" i="4"/>
  <c r="F40" i="4" s="1"/>
  <c r="B10" i="20"/>
  <c r="B10" i="14"/>
  <c r="B10" i="9"/>
  <c r="B13" i="2"/>
  <c r="B10" i="16"/>
  <c r="B10" i="17"/>
  <c r="A34" i="14"/>
  <c r="B18" i="2"/>
  <c r="B12" i="28"/>
  <c r="B10" i="10"/>
  <c r="B12" i="10"/>
  <c r="B12" i="13"/>
  <c r="B11" i="16"/>
  <c r="B11" i="6"/>
  <c r="B10" i="28"/>
  <c r="B10" i="7"/>
  <c r="B10" i="8" s="1"/>
  <c r="B9" i="21"/>
  <c r="H581" i="4"/>
  <c r="B11" i="5"/>
  <c r="I26" i="5"/>
  <c r="A18" i="5" s="1"/>
  <c r="H26" i="5"/>
  <c r="A17" i="5" s="1"/>
  <c r="N20" i="20"/>
  <c r="B20" i="20" s="1"/>
  <c r="G8" i="3"/>
  <c r="B16" i="3" s="1"/>
  <c r="B24" i="2"/>
  <c r="A133" i="30"/>
  <c r="B133" i="30" s="1"/>
  <c r="D133" i="30" s="1"/>
  <c r="B10" i="11"/>
  <c r="B10" i="27"/>
  <c r="B10" i="5"/>
  <c r="B12" i="24"/>
  <c r="B12" i="26" s="1"/>
  <c r="B12" i="17"/>
  <c r="B10" i="6"/>
  <c r="B12" i="9"/>
  <c r="B12" i="5"/>
  <c r="A132" i="30"/>
  <c r="B132" i="30" s="1"/>
  <c r="D132" i="30" s="1"/>
  <c r="A1" i="10"/>
  <c r="B12" i="11"/>
  <c r="B12" i="27"/>
  <c r="B12" i="20"/>
  <c r="AS113" i="29"/>
  <c r="C7" i="2"/>
  <c r="B23" i="2"/>
  <c r="B11" i="21"/>
  <c r="B12" i="4"/>
  <c r="B12" i="12" s="1"/>
  <c r="B12" i="14"/>
  <c r="B12" i="16"/>
  <c r="AG30" i="29"/>
  <c r="A130" i="30"/>
  <c r="B130" i="30" s="1"/>
  <c r="D130" i="30" s="1"/>
  <c r="P6" i="30"/>
  <c r="B10" i="12"/>
  <c r="B11" i="19"/>
  <c r="B13" i="19"/>
  <c r="B11" i="24"/>
  <c r="B11" i="26" s="1"/>
  <c r="B11" i="20"/>
  <c r="B11" i="9"/>
  <c r="B11" i="4"/>
  <c r="B11" i="17"/>
  <c r="B10" i="21"/>
  <c r="B8" i="21"/>
  <c r="B11" i="11"/>
  <c r="B9" i="7"/>
  <c r="B9" i="8" s="1"/>
  <c r="A42" i="23"/>
  <c r="F581" i="4"/>
  <c r="A129" i="30"/>
  <c r="B129" i="30" s="1"/>
  <c r="B9" i="15"/>
  <c r="F6" i="31"/>
  <c r="E49" i="9"/>
  <c r="B11" i="27"/>
  <c r="B11" i="13"/>
  <c r="K42" i="23"/>
  <c r="B11" i="10"/>
  <c r="B11" i="7"/>
  <c r="B11" i="8" s="1"/>
  <c r="B70" i="14"/>
  <c r="U6" i="30"/>
  <c r="N12" i="30"/>
  <c r="K6" i="30" s="1"/>
  <c r="U6" i="31"/>
  <c r="S13" i="31"/>
  <c r="P6" i="31" s="1"/>
  <c r="N13" i="31"/>
  <c r="K6" i="31" s="1"/>
  <c r="I13" i="30"/>
  <c r="F6" i="30" s="1"/>
  <c r="D13" i="30"/>
  <c r="A6" i="30" s="1"/>
  <c r="D13" i="31"/>
  <c r="A6" i="31" s="1"/>
  <c r="B9" i="11"/>
  <c r="B9" i="9"/>
  <c r="B9" i="16"/>
  <c r="B9" i="13"/>
  <c r="N21" i="4"/>
  <c r="N405" i="4" s="1"/>
  <c r="A134" i="30"/>
  <c r="B134" i="30" s="1"/>
  <c r="D134" i="30" s="1"/>
  <c r="A127" i="30"/>
  <c r="D45" i="29" s="1"/>
  <c r="B9" i="4"/>
  <c r="B9" i="28"/>
  <c r="B9" i="17"/>
  <c r="B9" i="6"/>
  <c r="B9" i="27"/>
  <c r="B9" i="20"/>
  <c r="H20" i="20" s="1"/>
  <c r="B9" i="24"/>
  <c r="B9" i="26" s="1"/>
  <c r="B9" i="10"/>
  <c r="B9" i="5"/>
  <c r="AG33" i="29"/>
  <c r="E20" i="3" l="1"/>
  <c r="A8" i="3"/>
  <c r="E18" i="3"/>
  <c r="N403" i="4"/>
  <c r="B406" i="4" s="1"/>
  <c r="H40" i="4"/>
  <c r="D40" i="4"/>
  <c r="B20" i="3"/>
  <c r="B18" i="3"/>
  <c r="A17" i="3"/>
  <c r="A7" i="3"/>
  <c r="E19" i="3"/>
  <c r="B19" i="3"/>
  <c r="B17" i="3"/>
  <c r="E16" i="3"/>
  <c r="E17" i="3"/>
  <c r="A18" i="3"/>
  <c r="A15" i="3"/>
  <c r="Y25" i="30"/>
  <c r="T25" i="30" s="1"/>
  <c r="U7" i="30" s="1"/>
  <c r="B11" i="12"/>
  <c r="B12" i="19"/>
  <c r="Y25" i="31"/>
  <c r="T25" i="31" s="1"/>
  <c r="U7" i="31" s="1"/>
  <c r="A7" i="17"/>
  <c r="B9" i="12"/>
  <c r="B10" i="19"/>
  <c r="E26" i="19" s="1"/>
  <c r="A8" i="13" l="1"/>
  <c r="A8" i="22"/>
  <c r="A8" i="25"/>
  <c r="A7" i="9"/>
  <c r="A7" i="25"/>
  <c r="A7" i="22"/>
  <c r="A7" i="13"/>
  <c r="A8" i="14"/>
  <c r="A8" i="15"/>
  <c r="A8" i="5"/>
  <c r="A6" i="21"/>
  <c r="A7" i="21"/>
  <c r="A8" i="6"/>
  <c r="A8" i="9"/>
  <c r="A8" i="24"/>
  <c r="A8" i="26" s="1"/>
  <c r="A7" i="27"/>
  <c r="A7" i="7"/>
  <c r="A7" i="24"/>
  <c r="A8" i="4"/>
  <c r="A9" i="19" s="1"/>
  <c r="E121" i="29"/>
  <c r="A8" i="11"/>
  <c r="A8" i="28"/>
  <c r="A7" i="11"/>
  <c r="A7" i="6"/>
  <c r="A7" i="20"/>
  <c r="A41" i="23"/>
  <c r="A8" i="27"/>
  <c r="A8" i="7"/>
  <c r="A8" i="8" s="1"/>
  <c r="A7" i="5"/>
  <c r="A7" i="16"/>
  <c r="A7" i="28"/>
  <c r="B477" i="4"/>
  <c r="A8" i="17"/>
  <c r="A8" i="16"/>
  <c r="A8" i="20"/>
  <c r="A8" i="10"/>
  <c r="A7" i="14"/>
  <c r="A7" i="4"/>
  <c r="A8" i="19" s="1"/>
  <c r="B441" i="4"/>
  <c r="A8" i="12" l="1"/>
  <c r="A7" i="12"/>
</calcChain>
</file>

<file path=xl/sharedStrings.xml><?xml version="1.0" encoding="utf-8"?>
<sst xmlns="http://schemas.openxmlformats.org/spreadsheetml/2006/main" count="2471" uniqueCount="982">
  <si>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</si>
  <si>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</si>
  <si>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</si>
  <si>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</si>
  <si>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</si>
  <si>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</si>
  <si>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</si>
  <si>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</si>
  <si>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</si>
  <si>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</si>
  <si>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</si>
  <si>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</si>
  <si>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</si>
  <si>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</si>
  <si>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</si>
  <si>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</si>
  <si>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</si>
  <si>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</si>
  <si>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</si>
  <si>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</si>
  <si>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</si>
  <si>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</si>
  <si>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</si>
  <si>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</si>
  <si>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</si>
  <si>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</si>
  <si>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</si>
  <si>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</si>
  <si>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</si>
  <si>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</si>
  <si>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</si>
  <si>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</si>
  <si>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</si>
  <si>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</si>
  <si>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</si>
  <si>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</si>
  <si>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</si>
  <si>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</si>
  <si>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</si>
  <si>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</si>
  <si>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</si>
  <si>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</si>
  <si>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</si>
  <si>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</si>
  <si>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</si>
  <si>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</si>
  <si>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</si>
  <si>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</si>
  <si>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</si>
  <si>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</si>
  <si>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</si>
  <si>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</si>
  <si>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</si>
  <si>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</si>
  <si>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</si>
  <si>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</si>
  <si>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</si>
  <si>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</si>
  <si>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</si>
  <si>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</si>
  <si>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</si>
  <si>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</si>
  <si>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</si>
  <si>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</si>
  <si>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</si>
  <si>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</si>
  <si>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</si>
  <si>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</si>
  <si>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</si>
  <si>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</si>
  <si>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</si>
  <si>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</si>
  <si>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</si>
  <si>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</si>
  <si>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</si>
  <si>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</si>
  <si>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</si>
  <si>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</si>
  <si>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</si>
  <si>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</si>
  <si>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</si>
  <si>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</si>
  <si>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</si>
  <si>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</si>
  <si>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</si>
  <si>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</si>
  <si>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</si>
  <si>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</si>
  <si>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</si>
  <si>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</si>
  <si>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</si>
  <si>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</si>
  <si>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</si>
  <si>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</si>
  <si>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</si>
  <si>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</si>
  <si>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</si>
  <si>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</si>
  <si>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</si>
  <si>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</si>
  <si>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</si>
  <si>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</si>
  <si>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</si>
  <si>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</si>
  <si>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</si>
  <si>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</si>
  <si>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</si>
  <si>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</si>
  <si>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</si>
  <si>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</si>
  <si>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</si>
  <si>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</si>
  <si>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</si>
  <si>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</si>
  <si>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</si>
  <si>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</si>
  <si>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</si>
  <si>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</si>
  <si>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</si>
  <si>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</si>
  <si>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</si>
  <si>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</si>
  <si>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</si>
  <si>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</si>
  <si>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</si>
  <si>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</si>
  <si>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</si>
  <si>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</si>
  <si>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</si>
  <si>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</si>
  <si>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</si>
  <si>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</si>
  <si>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</si>
  <si>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</si>
  <si>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</si>
  <si>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</si>
  <si>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</si>
  <si>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</si>
  <si>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</si>
  <si>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</si>
  <si>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</si>
  <si>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</si>
  <si>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</si>
  <si>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</si>
  <si>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</si>
  <si>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</si>
  <si>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</si>
  <si>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</si>
  <si>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</si>
  <si>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</si>
  <si>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</si>
  <si>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</si>
  <si>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</si>
  <si>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</si>
  <si>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</si>
  <si>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</si>
  <si>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</si>
  <si>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</si>
  <si>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</si>
  <si>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</si>
  <si>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</si>
  <si>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</si>
  <si>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</si>
  <si>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</si>
  <si>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</si>
  <si>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</si>
  <si>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</si>
  <si>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</si>
  <si>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</si>
  <si>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</si>
  <si>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</si>
  <si>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</si>
  <si>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</si>
  <si>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</si>
  <si>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</si>
  <si>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</si>
  <si>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</si>
  <si>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</si>
  <si>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</si>
  <si>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</si>
  <si>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</si>
  <si>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</si>
  <si>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</si>
  <si>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</si>
  <si>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</si>
  <si>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</si>
  <si>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</si>
  <si>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</si>
  <si>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</si>
  <si>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</si>
  <si>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</si>
  <si>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</si>
  <si>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</si>
  <si>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</si>
  <si>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</si>
  <si>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</si>
  <si>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</si>
  <si>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</si>
  <si>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</si>
  <si>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</si>
  <si>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</si>
  <si>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</si>
  <si>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</si>
  <si>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</si>
  <si>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</si>
  <si>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</si>
  <si>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</si>
  <si>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</si>
  <si>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</si>
  <si>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</si>
  <si>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</si>
  <si>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</si>
  <si>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</si>
  <si>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</si>
  <si>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</si>
  <si>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</si>
  <si>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</si>
  <si>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</si>
  <si>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</si>
  <si>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</si>
  <si>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</si>
  <si>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</si>
  <si>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</si>
  <si>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</si>
  <si>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</si>
  <si>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</si>
  <si>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</si>
  <si>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</si>
  <si>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</si>
  <si>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</si>
  <si>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</si>
  <si>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</si>
  <si>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</si>
  <si>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</si>
  <si>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</si>
  <si>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</si>
  <si>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</si>
  <si>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</si>
  <si>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</si>
  <si>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</si>
  <si>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</si>
  <si>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</si>
  <si>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</si>
  <si>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</si>
  <si>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</si>
  <si>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</si>
  <si>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</si>
  <si>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</si>
  <si>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</si>
  <si>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</si>
  <si>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</si>
  <si>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</si>
  <si>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</si>
  <si>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</si>
  <si>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</si>
  <si>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</si>
  <si>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</si>
  <si>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</si>
  <si>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</si>
  <si>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</si>
  <si>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</si>
  <si>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</si>
  <si>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</si>
  <si>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</si>
  <si>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</si>
  <si>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</si>
  <si>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</si>
  <si>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</si>
  <si>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</si>
  <si>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</si>
  <si>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</si>
  <si>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</si>
  <si>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</si>
  <si>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</si>
  <si>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</si>
  <si>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</si>
  <si>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</si>
  <si>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</si>
  <si>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</si>
  <si>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</si>
  <si>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</si>
  <si>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</si>
  <si>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</si>
  <si>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</si>
  <si>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</si>
  <si>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</si>
  <si>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</si>
  <si>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</si>
  <si>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</si>
  <si>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</si>
  <si>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</si>
  <si>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</si>
  <si>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</si>
  <si>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</si>
  <si>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</si>
  <si>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</si>
  <si>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</si>
  <si>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</si>
  <si>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</si>
  <si>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</si>
  <si>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</si>
  <si>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</si>
  <si>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</si>
  <si>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</si>
  <si>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</si>
  <si>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</si>
  <si>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</si>
  <si>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</si>
  <si>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Bidder’s Name     :</t>
  </si>
  <si>
    <t>Single Firm/Lead Partner/Other Partners of a JV :</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</si>
  <si>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</si>
  <si>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</si>
  <si>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</si>
  <si>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</si>
  <si>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</si>
  <si>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</si>
  <si>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</si>
  <si>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</si>
  <si>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</si>
  <si>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</si>
  <si>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</si>
  <si>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</si>
  <si>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</si>
  <si>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</si>
  <si>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</si>
  <si>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</si>
  <si>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</si>
  <si>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</si>
  <si>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</si>
  <si>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</si>
  <si>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</si>
  <si>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</si>
  <si>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</si>
  <si>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</si>
  <si>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</si>
  <si>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</si>
  <si>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</si>
  <si>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</si>
  <si>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</si>
  <si>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</si>
  <si>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</si>
  <si>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</si>
  <si>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</si>
  <si>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</si>
  <si>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</si>
  <si>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</si>
  <si>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</si>
  <si>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</si>
  <si>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</si>
  <si>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</si>
  <si>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</si>
  <si>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</si>
  <si>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</si>
  <si>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</si>
  <si>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</si>
  <si>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</si>
  <si>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</si>
  <si>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</si>
  <si>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</si>
  <si>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</si>
  <si>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</si>
  <si>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</si>
  <si>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</si>
  <si>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</si>
  <si>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</si>
  <si>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</si>
  <si>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</si>
  <si>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</si>
  <si>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</si>
  <si>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</si>
  <si>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</si>
  <si>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</si>
  <si>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</si>
  <si>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</si>
  <si>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</si>
  <si>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</si>
  <si>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</si>
  <si>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</si>
  <si>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</si>
  <si>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</si>
  <si>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</si>
  <si>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</si>
  <si>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</si>
  <si>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</si>
  <si>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</si>
  <si>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</si>
  <si>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</si>
  <si>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</si>
  <si>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</si>
  <si>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</si>
  <si>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</si>
  <si>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</si>
  <si>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</si>
  <si>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</si>
  <si>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</si>
  <si>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</si>
  <si>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</si>
  <si>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</si>
  <si>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</si>
  <si>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</si>
  <si>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</si>
  <si>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</si>
  <si>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</si>
  <si>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</si>
  <si>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</si>
  <si>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</si>
  <si>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</si>
  <si>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</si>
  <si>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</si>
  <si>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</si>
  <si>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</si>
  <si>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</si>
  <si>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</si>
  <si>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</si>
  <si>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</si>
  <si>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</si>
  <si>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</si>
  <si>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</si>
  <si>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</si>
  <si>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</si>
  <si>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</si>
  <si>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</si>
  <si>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</si>
  <si>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</si>
  <si>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</si>
  <si>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</si>
  <si>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</si>
  <si>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</si>
  <si>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</si>
  <si>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</si>
  <si>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</si>
  <si>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</si>
  <si>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</si>
  <si>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</si>
  <si>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</si>
  <si>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</si>
  <si>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</si>
  <si>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</si>
  <si>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</si>
  <si>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</si>
  <si>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</si>
  <si>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</si>
  <si>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</si>
  <si>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</si>
  <si>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</si>
  <si>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</si>
  <si>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</si>
  <si>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</si>
  <si>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</si>
  <si>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</si>
  <si>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</si>
  <si>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</si>
  <si>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</si>
  <si>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</si>
  <si>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</si>
  <si>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</si>
  <si>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</si>
  <si>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</si>
  <si>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</si>
  <si>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</si>
  <si>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</si>
  <si>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</si>
  <si>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</si>
  <si>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</si>
  <si>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</si>
  <si>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</si>
  <si>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</si>
  <si>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</si>
  <si>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</si>
  <si>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</si>
  <si>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</si>
  <si>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</si>
  <si>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</si>
  <si>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</si>
  <si>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</si>
  <si>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</si>
  <si>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</si>
  <si>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</si>
  <si>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</si>
  <si>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</si>
  <si>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</si>
  <si>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</si>
  <si>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</si>
  <si>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</si>
  <si>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</si>
  <si>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</si>
  <si>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</si>
  <si>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</si>
  <si>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</si>
  <si>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</si>
  <si>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</si>
  <si>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</si>
  <si>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</si>
  <si>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</si>
  <si>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</si>
  <si>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</si>
  <si>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</si>
  <si>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</si>
  <si>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</si>
  <si>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</si>
  <si>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</si>
  <si>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</si>
  <si>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</si>
  <si>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</si>
  <si>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</si>
  <si>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</si>
  <si>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</si>
  <si>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</si>
  <si>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</si>
  <si>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</si>
  <si>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</si>
  <si>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</si>
  <si>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</si>
  <si>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</si>
  <si>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</si>
  <si>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</si>
  <si>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</si>
  <si>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</si>
  <si>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</si>
  <si>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</si>
  <si>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</si>
  <si>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</si>
  <si>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</si>
  <si>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</si>
  <si>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</si>
  <si>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</si>
  <si>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</si>
  <si>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</si>
  <si>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</si>
  <si>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</si>
  <si>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</si>
  <si>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</si>
  <si>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</si>
  <si>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</si>
  <si>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</si>
  <si>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</si>
  <si>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</si>
  <si>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</si>
  <si>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</si>
  <si>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</si>
  <si>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</si>
  <si>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</si>
  <si>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</si>
  <si>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</si>
  <si>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</si>
  <si>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</si>
  <si>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</si>
  <si>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</si>
  <si>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</si>
  <si>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</si>
  <si>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</si>
  <si>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</si>
  <si>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</si>
  <si>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</si>
  <si>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</si>
  <si>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</si>
  <si>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</si>
  <si>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</si>
  <si>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</si>
  <si>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</si>
  <si>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</si>
  <si>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</si>
  <si>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</si>
  <si>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</si>
  <si>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</si>
  <si>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</si>
  <si>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</si>
  <si>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</si>
  <si>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</si>
  <si>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</si>
  <si>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</si>
  <si>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</si>
  <si>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</si>
  <si>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</si>
  <si>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</si>
  <si>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</si>
  <si>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</si>
  <si>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</si>
  <si>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</si>
  <si>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</si>
  <si>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</si>
  <si>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</si>
  <si>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</si>
  <si>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</si>
  <si>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</si>
  <si>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</si>
  <si>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</si>
  <si>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</si>
  <si>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</si>
  <si>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</si>
  <si>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</si>
  <si>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</si>
  <si>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</si>
  <si>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</si>
  <si>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</si>
  <si>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</si>
  <si>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</si>
  <si>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</si>
  <si>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</si>
  <si>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</si>
  <si>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</si>
  <si>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</si>
  <si>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</si>
  <si>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</si>
  <si>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</si>
  <si>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</si>
  <si>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</si>
  <si>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</si>
  <si>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</si>
  <si>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</si>
  <si>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</si>
  <si>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</si>
  <si>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</si>
  <si>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</si>
  <si>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</si>
  <si>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</si>
  <si>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</si>
  <si>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</si>
  <si>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</si>
  <si>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</si>
  <si>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</si>
  <si>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</si>
  <si>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</si>
  <si>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</si>
  <si>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</si>
  <si>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</si>
  <si>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</si>
  <si>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</si>
  <si>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</si>
  <si>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</si>
  <si>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</si>
  <si>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</si>
  <si>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</si>
  <si>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Networth</t>
  </si>
  <si>
    <t>Networth
(in Millions)</t>
  </si>
  <si>
    <t>Do you have audited results for FY 2012-13</t>
  </si>
  <si>
    <t>2011-2012</t>
  </si>
  <si>
    <t>ATTACHMENT-10</t>
  </si>
  <si>
    <t>Format-C:</t>
  </si>
  <si>
    <t>Format-D:</t>
  </si>
  <si>
    <t>2013-2014</t>
  </si>
  <si>
    <t>2014-2015</t>
  </si>
  <si>
    <t>Printed Name:</t>
  </si>
  <si>
    <t>Designation:</t>
  </si>
  <si>
    <t>Whether Undertaking (as per enclosed format in Section-VI, Sample Forms and Procedures of bidding document) for above is enclosed with the bid</t>
  </si>
  <si>
    <t>Format for the Bidder/ Lead Partner/ Partners of JV in case of Joint Venture) in support of meeting the requirement of para 1.1, Annexure-A to BDS, Section-III, Volume-I of the Bidding Documents)</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</si>
  <si>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</si>
  <si>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</si>
  <si>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</si>
  <si>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</si>
  <si>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</si>
  <si>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</si>
  <si>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</si>
  <si>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</si>
  <si>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</si>
  <si>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</si>
  <si>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</si>
  <si>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</si>
  <si>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</si>
  <si>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</si>
  <si>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</si>
  <si>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</si>
  <si>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</si>
  <si>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</si>
  <si>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</si>
  <si>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</si>
  <si>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</si>
  <si>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</si>
  <si>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</si>
  <si>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</si>
  <si>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</si>
  <si>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</si>
  <si>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</si>
  <si>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</si>
  <si>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</si>
  <si>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</si>
  <si>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</si>
  <si>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</si>
  <si>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</si>
  <si>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</si>
  <si>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</si>
  <si>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</si>
  <si>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</si>
  <si>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</si>
  <si>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</si>
  <si>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</si>
  <si>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</si>
  <si>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</si>
  <si>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</si>
  <si>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</si>
  <si>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</si>
  <si>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</si>
  <si>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</si>
  <si>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</si>
  <si>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</si>
  <si>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Section I – Commitments of POWERGRID:</t>
  </si>
  <si>
    <t>POWERGRID commits itself to take all measures necessary to prevent accidents duringConstruction and Operation of the Transmission Assets and to observe the following:</t>
  </si>
  <si>
    <t>Section II – Commitments of  the Bidder / Contractor:</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</si>
  <si>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</si>
  <si>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</si>
  <si>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Page 2 of 5</t>
  </si>
  <si>
    <t>Page 1 of 5</t>
  </si>
  <si>
    <t>Section III – Equal treatment to all Bidders / Contractors:</t>
  </si>
  <si>
    <t>Section IV – Pact Duration:</t>
  </si>
  <si>
    <t>Section V – Other Provisions:</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</si>
  <si>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</si>
  <si>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</si>
  <si>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</si>
  <si>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</si>
  <si>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Name &amp; Address:</t>
  </si>
  <si>
    <t>Page 3 of 5</t>
  </si>
  <si>
    <t>Page 4 of 5</t>
  </si>
  <si>
    <t>Page 5 of 5</t>
  </si>
  <si>
    <t>Pick date from here (mm/dd/yyyy):</t>
  </si>
  <si>
    <t>Bid Proposal Ref. No.:</t>
  </si>
  <si>
    <t>No. of Circuit Breaker equipped bays under the contract</t>
  </si>
  <si>
    <t>Scope of work involved under the Contract as per IEC</t>
  </si>
  <si>
    <t>2015-2016</t>
  </si>
  <si>
    <t>No. of years, the above Substation have been in operation as on the originally scheduled  date of bid opening.</t>
  </si>
  <si>
    <t>If Yes, indicate the Name of Collaborator(s)</t>
  </si>
  <si>
    <t>Format in support of meeting the requirement of para 1.2 Annexure-A to BDS, Section-III, Volume-I of the Bidding Documents)</t>
  </si>
  <si>
    <t>Format in support of meeting the requirement of para 1.2 (as applicable) Annexure-A to BDS, Section-III, Volume-I of the Bidding Documents)</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</si>
  <si>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</si>
  <si>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</si>
  <si>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</si>
  <si>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</si>
  <si>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</si>
  <si>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</si>
  <si>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</si>
  <si>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</si>
  <si>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</si>
  <si>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</si>
  <si>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</si>
  <si>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</si>
  <si>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</si>
  <si>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</si>
  <si>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</si>
  <si>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</si>
  <si>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</si>
  <si>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</si>
  <si>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</si>
  <si>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</si>
  <si>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</si>
  <si>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</si>
  <si>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</si>
  <si>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</si>
  <si>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</si>
  <si>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</si>
  <si>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</si>
  <si>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</si>
  <si>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</si>
  <si>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</si>
  <si>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</si>
  <si>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</si>
  <si>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</si>
  <si>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</si>
  <si>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</si>
  <si>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</si>
  <si>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</si>
  <si>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</si>
  <si>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</si>
  <si>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</si>
  <si>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</si>
  <si>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</si>
  <si>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</si>
  <si>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</si>
  <si>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</si>
  <si>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</si>
  <si>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</si>
  <si>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r>
      <t xml:space="preserve">Whether  confirmation letter from the Collaborator(s) stating that the Collaborator(s) shall furnish performance guarantee for an amount of 10% of the ex-works cost of such equipment(s) has been enclosed with bid?
</t>
    </r>
    <r>
      <rPr>
        <b/>
        <i/>
        <sz val="12"/>
        <rFont val="Bookman Old Style"/>
        <family val="1"/>
      </rPr>
      <t>(in line with para 1.2(b)(ii) of Annexure-A (BDS)</t>
    </r>
  </si>
  <si>
    <t>Format-E:</t>
  </si>
  <si>
    <t>Format in support of meeting the requirement of para 1.3 Annexure-A to BDS, Section-III, Volume-I of the Bidding Documents)</t>
  </si>
  <si>
    <t xml:space="preserve">Name of the Indian established as Subsidiary/JVC/Group company by its parent/principal
</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</si>
  <si>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</si>
  <si>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</si>
  <si>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</si>
  <si>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</si>
  <si>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</si>
  <si>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</si>
  <si>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</si>
  <si>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r>
      <t xml:space="preserve">Whether bidder organisation is underway of </t>
    </r>
    <r>
      <rPr>
        <b/>
        <sz val="12"/>
        <rFont val="Bookman Old Style"/>
        <family val="1"/>
      </rPr>
      <t>Financial re-structuring</t>
    </r>
    <r>
      <rPr>
        <sz val="12"/>
        <rFont val="Bookman Old Style"/>
        <family val="1"/>
      </rPr>
      <t xml:space="preserve">.
</t>
    </r>
    <r>
      <rPr>
        <i/>
        <sz val="12"/>
        <rFont val="Bookman Old Style"/>
        <family val="1"/>
      </rPr>
      <t>If Yes, please enclose the details of same and data/ documents establishing the same</t>
    </r>
    <r>
      <rPr>
        <sz val="12"/>
        <rFont val="Bookman Old Style"/>
        <family val="1"/>
      </rPr>
      <t xml:space="preserve">
</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</si>
  <si>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</si>
  <si>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</si>
  <si>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</si>
  <si>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</si>
  <si>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</si>
  <si>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</si>
  <si>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</si>
  <si>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</si>
  <si>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</si>
  <si>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</si>
  <si>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</si>
  <si>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</si>
  <si>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</si>
  <si>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</si>
  <si>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</si>
  <si>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</si>
  <si>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</si>
  <si>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the equipment offered shall have minimum (or a maximum, as the case may be) performance specified in technical specification. We further guarantee the performance/efficiency of the equipments in response to the technical specification.</t>
  </si>
  <si>
    <r>
      <t xml:space="preserve">Financial Position </t>
    </r>
    <r>
      <rPr>
        <b/>
        <i/>
        <sz val="14"/>
        <rFont val="Book Antiqua"/>
        <family val="1"/>
      </rPr>
      <t xml:space="preserve">{Reference para 2.0 of Annexure-A (BDS)}
</t>
    </r>
  </si>
  <si>
    <t>Currency (INR)</t>
  </si>
  <si>
    <t>Networth (INR)</t>
  </si>
  <si>
    <t>Do you have audited results for FY 2018-19</t>
  </si>
  <si>
    <t>2018-2019</t>
  </si>
  <si>
    <t>Do you have audited results for FY 2018-2019</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</si>
  <si>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</si>
  <si>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</si>
  <si>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</si>
  <si>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</si>
  <si>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</si>
  <si>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</si>
  <si>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</si>
  <si>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</si>
  <si>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</si>
  <si>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</si>
  <si>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</si>
  <si>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</si>
  <si>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</si>
  <si>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</si>
  <si>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</si>
  <si>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</si>
  <si>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</si>
  <si>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</si>
  <si>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</si>
  <si>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</si>
  <si>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</si>
  <si>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</si>
  <si>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</si>
  <si>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</si>
  <si>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</si>
  <si>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</si>
  <si>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</si>
  <si>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</si>
  <si>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</si>
  <si>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</si>
  <si>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</si>
  <si>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</si>
  <si>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</si>
  <si>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</si>
  <si>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</si>
  <si>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I.</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</si>
  <si>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</si>
  <si>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</si>
  <si>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</si>
  <si>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</si>
  <si>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</si>
  <si>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</si>
  <si>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</si>
  <si>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</si>
  <si>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</si>
  <si>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</si>
  <si>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</si>
  <si>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</si>
  <si>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</si>
  <si>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</si>
  <si>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</si>
  <si>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</si>
  <si>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</si>
  <si>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</si>
  <si>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</si>
  <si>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</si>
  <si>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</si>
  <si>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</si>
  <si>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</si>
  <si>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</si>
  <si>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</si>
  <si>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</si>
  <si>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</si>
  <si>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</si>
  <si>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</si>
  <si>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</si>
  <si>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or
documentary evidence in support of exemption of Bid Security, in separate envelope in accordance with clause 13.1 of ITB, Section-II."</t>
  </si>
  <si>
    <t>Validity in days</t>
  </si>
  <si>
    <t>No. of years, the above Gas Insulated Switchgear (GIS)  CB bays are in operation as on the originally scheduled  date of bid opening.</t>
  </si>
  <si>
    <t>Details of Gas Insulated Switchgear (GIS)  supplied by them</t>
  </si>
  <si>
    <t>(Indicate nos. of Gas Insulated Switchgear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</si>
  <si>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Name of the Indian Bidder not meeting the requirement stipultaed in Clause 1.1 of Annexure-A (BDS), but has established manufacturing and testing facilities in India for 345kV or above voltage level Gas Insulated Switchgear (GIS) 
</t>
  </si>
  <si>
    <t xml:space="preserve">Whether 345kV or above voltage level Gas Insulated Switchgear (GIS) Circuit Breaker bay manufactured by bidder have been supplied or Type tested
</t>
  </si>
  <si>
    <t>Name of Contract Undertaken for manufacturing 345kV or above voltage level Gas Insulated Switchgear (GIS) bays</t>
  </si>
  <si>
    <t xml:space="preserve"> Name and Address of the Employer/Utility for whom 345kV or above voltage level Gas Insulated Switchgear (GIS) bays were supplied by the Bidder</t>
  </si>
  <si>
    <t>Whether 345kV or above voltage level Gas Insulated Switchgear (GIS)  Circuit breaker bays, as mentioned above, has been manufactured based on technological support of the Collaborator under the Contract.</t>
  </si>
  <si>
    <t>Scope of work involved under the Contract for the above 345kV GIS bay as per IEC as on the originally scheduled date of bid opening</t>
  </si>
  <si>
    <t>Name of the 345kV Gas Insulated Switchgear (GIS) Equipment Manufacturer (refer para 1.2), if applicable :</t>
  </si>
  <si>
    <t>Whether Joint Deed of Undertaking executed between The Bidder and 345kV Gas Insulated Switchgear (GIS)  Equipment Manufaturer has been enclosed with bid ? (in line with para 1.2 (b)(i) of Annexure-A (BDS)</t>
  </si>
  <si>
    <t>Whether valid collaboration agreement for technology transfer / license to design, manufacture, test and supply 345kV Gas Insulated Switchgear (GIS) equipment in India has been enclosed with bid ?
(in line with para 1.2(b)(iii) of Annexure-A (BDS)</t>
  </si>
  <si>
    <t xml:space="preserve">Whether bidder have established manufacturing and testing facilities in India for 345kV or above voltage level Gas Insulated Switchgear (GIS) </t>
  </si>
  <si>
    <t xml:space="preserve">Whether 345kV or above voltage level Gas Insulated Switchgear (GIS)  Circuit Breaker bay manufactured by bidder have been supplied or Type tested based on Technological support of their Parent/ Priincipal Company
</t>
  </si>
  <si>
    <t>Name of Contract Undertaken for manufacturing 345kV or above voltage level Gas Insulated Switchgear (GIS)  bays</t>
  </si>
  <si>
    <t xml:space="preserve"> Name and Address of the Employer/Utility for whom 345kV or above voltage level Gas Insulated Switchgear (GIS)  bays were supplied by the Bidder</t>
  </si>
  <si>
    <t>Whether 345kV or above voltage level Gas Insulated Switchgear (GIS) Circuit breaker bays, as mentioned above, has been manufactured based on technological support of the Parent/ Principal Company under the Contract.</t>
  </si>
  <si>
    <t>Scope of work involved under the Contract for the above 345kV Gas Insulated Switchgear (GIS)  bay as per IEC as on the originally scheduled date of bid opening</t>
  </si>
  <si>
    <t>Name of the 345kV Gas Insulated Switchgear (GIS)  Equipment Manufacturer (refer para 1.3), if applicable :</t>
  </si>
  <si>
    <t>Whether Joint Deed of Undertaking executed between The Bidder and 345kV Gas Insulated Switchgear (GIS)  Equipment Manufaturer has been enclosed with bid ? (in line with para 1.3 (b)(i) of Annexure-A (BDS)</t>
  </si>
  <si>
    <t>Whether valid collaboration agreement for technology transfer / license to design, manufacture, test and supply 345kV Gas Insulated Switchgear (GIS) equipment in India has been enclosed with bid ?
(in line with para 1.3(b)(iii) of Annexure-A (BDS)</t>
  </si>
  <si>
    <t>Voltage Level of GIS Substation commissioned under the Contract
(Indicate  345 kV or above class only)</t>
  </si>
  <si>
    <t>(Details of Alternative Bid)</t>
  </si>
  <si>
    <t>AAAAABBBBBA_</t>
  </si>
  <si>
    <t>2018-19</t>
  </si>
  <si>
    <t>2017-18</t>
  </si>
  <si>
    <t>2016-17</t>
  </si>
  <si>
    <t>2015-16</t>
  </si>
  <si>
    <t>2014-15</t>
  </si>
  <si>
    <t>2019-20</t>
  </si>
  <si>
    <t>2020-21</t>
  </si>
  <si>
    <t>2021-22</t>
  </si>
  <si>
    <t>2022-23</t>
  </si>
  <si>
    <t>2023-24</t>
  </si>
  <si>
    <r>
      <t>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</si>
  <si>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</si>
  <si>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</si>
  <si>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</si>
  <si>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</si>
  <si>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</si>
  <si>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</si>
  <si>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</si>
  <si>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</si>
  <si>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</si>
  <si>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</si>
  <si>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</si>
  <si>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</si>
  <si>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</si>
  <si>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</si>
  <si>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</si>
  <si>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</si>
  <si>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</si>
  <si>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</si>
  <si>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</si>
  <si>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</si>
  <si>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</si>
  <si>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</si>
  <si>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</si>
  <si>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</si>
  <si>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</si>
  <si>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</si>
  <si>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</si>
  <si>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POWERGRID will disqualify, from the tender process, any bidder/ take punitive actions on the bidder, who does not sign this Pact or violate its provisions</t>
  </si>
  <si>
    <t>This Pact begins when both parties have legally signed it. It expires for the successful Bidder / Contractor after closure of the contract and, for all other Bidders, after the contract has been awarded</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</si>
  <si>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</si>
  <si>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</si>
  <si>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</si>
  <si>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GIS Substation Extension Package-SS-56 for Construction of 2 Nos. of 400 kV GIS line bays under ISTS at 765/400kV Varanasi Substation</t>
  </si>
  <si>
    <t>SPEC. NO.: CC-CS/981-NR3/GIS-4048/3/G3</t>
  </si>
  <si>
    <t>Substation Package – SS-56</t>
  </si>
  <si>
    <t xml:space="preserve">Affidavit of Self certification regarding Minimum Local Content in line with PPP-MII order 2017, its revision dated 29.05.2019 read in conjunction with MoP Order December 2018,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</si>
  <si>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2017, its revision dated 29.05.2019 read in conjunction with MoP Order December 2018, if applicable </t>
  </si>
  <si>
    <t>Compliance to the process related to the e-RA Terms &amp; Conditions and the Business Rules governing the e-RA</t>
  </si>
  <si>
    <t>Confirmation in regard to Design and Type Test (to be furnished in case bidder is proposing to qualify through Note-4 under Route-1 of QR)</t>
  </si>
  <si>
    <t>(z)</t>
  </si>
  <si>
    <t>Attachment 25:</t>
  </si>
  <si>
    <t xml:space="preserve">Declaration by the Bidder regarding events encountered pursuant to ITB Clause 2.1 </t>
  </si>
  <si>
    <t>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date of bid opening i.e. 27.02.2020.</t>
  </si>
  <si>
    <r>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
</t>
    </r>
    <r>
      <rPr>
        <b/>
        <i/>
        <sz val="12"/>
        <color indexed="8"/>
        <rFont val="Book Antiqua"/>
        <family val="1"/>
      </rPr>
      <t xml:space="preserve">
</t>
    </r>
    <r>
      <rPr>
        <i/>
        <sz val="12"/>
        <color indexed="8"/>
        <rFont val="Book Antiqua"/>
        <family val="1"/>
      </rPr>
      <t xml:space="preserve">
</t>
    </r>
  </si>
  <si>
    <t xml:space="preserve">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</si>
  <si>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and 3 above as the case may be shall be of that holding company only (i.e. excluding its subsidiary/group companies). In case bidder is a subsidiary of a holding company, the technical experience referred to in Route-1, 2 and 3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t>
  </si>
  <si>
    <t xml:space="preserve">For the purpose of this particular bid, bidders shall  meet the  following minimum criteria:
a) Net Worth for last 3 financial years should be positive
b)Minimum Average Annual Turnover^ (MAAT) for best three (3) years i.e. 36 months out of last five (5) financial years of the bidder should be Rs. 629.19 million.
^ Note- “Annual gross revenue from operations/gross operating income as incorporated in the profit &amp; loss account excluding other income”. 
c) Bidder shall have liquid assets (L.A.) or/and evidence of access to or availability of credit facilities of not less than Rs.104.87 million.
</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</si>
  <si>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t>
  </si>
  <si>
    <t xml:space="preserve">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</si>
  <si>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Period in months from the effective date of Contract</t>
  </si>
  <si>
    <t>WE HAVE QUOTED OUR BID PRICE ON FIRM PRICE BASIS</t>
  </si>
  <si>
    <r>
      <t xml:space="preserve">Details regarding previous transgressions of Integrity Pact
</t>
    </r>
    <r>
      <rPr>
        <i/>
        <sz val="12"/>
        <rFont val="Bookman Old Style"/>
        <family val="1"/>
      </rPr>
      <t>The bidder should provide detailed information on any transgression of Integrity Pact that occurred in the last 10 years with any other Public Sector Undertaking or Government Department or any other Company, in any country</t>
    </r>
  </si>
  <si>
    <t>ATTACHMENT-18</t>
  </si>
  <si>
    <t>Safety Pact is annexed herewith this Volume.</t>
  </si>
  <si>
    <t>(Compliance to the process related to the e-RA Terms &amp; Conditions and the Business Rules governing the e-RA)</t>
  </si>
  <si>
    <t>This has reference to the Terms &amp; Conditions for the e-Reverse Auction mentioned in the Business Rules for subject package.</t>
  </si>
  <si>
    <t xml:space="preserve">We confirm that: </t>
  </si>
  <si>
    <t>The undersigned is authorized representative of the Bidder.</t>
  </si>
  <si>
    <t xml:space="preserve">We have studied the e-Reverse Auction Terms &amp; Conditions and the Business Rules governing the e-Reverse Auction as mentioned in your letter and confirm our agreement to them. </t>
  </si>
  <si>
    <t xml:space="preserve">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t>
  </si>
  <si>
    <r>
      <t xml:space="preserve">We further re-confirm that within an hour of conclusion of e-Reverse Auction, we will submit confirmation of our final offered price in e-Reverse Auction including the break-up under individual head of the template </t>
    </r>
    <r>
      <rPr>
        <b/>
        <sz val="12"/>
        <rFont val="Book Antiqua"/>
        <family val="1"/>
      </rPr>
      <t xml:space="preserve">[i.e. Ex-works Price, Local Transportation, In-transit Insurance, loading and unloading, Installation Charges, Type Test Charges, Training Charges, GST for supply of Goods and Installation Services etc., as applicable] </t>
    </r>
    <r>
      <rPr>
        <sz val="12"/>
        <rFont val="Book Antiqua"/>
        <family val="1"/>
      </rPr>
      <t>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r>
  </si>
  <si>
    <t xml:space="preserve">We hereby confirm that we will honor the Bids placed by us during the auction process.  </t>
  </si>
  <si>
    <t>ATTACHMENT-23</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</si>
  <si>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and  Installation Services specified in Schedule No. 3 of the Price Schedule in Second Envelope; by the Indian Laws.</t>
  </si>
  <si>
    <r>
      <t xml:space="preserve">No. of 345kV Gas Insulated Switchgear (GIS) Circuit Breaker bays under the contract
</t>
    </r>
    <r>
      <rPr>
        <b/>
        <sz val="12"/>
        <rFont val="Bookman Old Style"/>
        <family val="1"/>
      </rPr>
      <t>(Indicate nos. of Gas Insulated Switchgear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r>
  </si>
  <si>
    <r>
      <t xml:space="preserve">(Indicate nos. of Gas Insulated Switchgear (GIS) Circuit Breaker bays of 345kV or above)
</t>
    </r>
    <r>
      <rPr>
        <b/>
        <i/>
        <sz val="12"/>
        <rFont val="Bookman Old Style"/>
        <family val="1"/>
      </rPr>
      <t>(Indicate nos. of Gas Insulated Switchgear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r>
  </si>
  <si>
    <r>
      <t xml:space="preserve">No. of 345kV Gas Insulated Switchgear (GIS)  Circuit Breaker bays under the contract
</t>
    </r>
    <r>
      <rPr>
        <b/>
        <sz val="12"/>
        <rFont val="Bookman Old Style"/>
        <family val="1"/>
      </rPr>
      <t xml:space="preserve">
(Indicate nos. of Gas Insulated Switchgear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r>
  </si>
  <si>
    <r>
      <t xml:space="preserve">(Indicate nos. of Circuit Breaker bays of 345kV or above)
</t>
    </r>
    <r>
      <rPr>
        <b/>
        <i/>
        <sz val="12"/>
        <rFont val="Bookman Old Style"/>
        <family val="1"/>
      </rPr>
      <t>(Indicate nos. of Gas Insulated Switchgear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r>
  </si>
  <si>
    <t>Attachments  3(QR),  4, 4(A), 5, 5(A), 6, 7, 9, 10, 11, 12, 13, 14, 15, 16, 17, 18, 19, 23 and Bid Form for 1st Envelope are included here.</t>
  </si>
  <si>
    <t>Attachment 20, Attachment 21, Attachment 22:  To be submitted as per the provisions of the Bidding Documents (Format Attached seperately in Volume-III of Bidding Documents).</t>
  </si>
  <si>
    <t>Attachment 25: Declaration by the Bidder regarding events encountered pursuant to ITB Clause 2.1 (In case of a Joint Venture bid, the declaration shall be given by all partners of the Joint Venture): Format Attached seperately in Volume-III of Bidding Documents.</t>
  </si>
  <si>
    <t>Attachment 24: Confirmation in regard to Design and Type Test (to be furnished in case bidder is proposing to qualify through Note-4 under Route-1 of QR): Format Attached seperately in Volume-III of Bidding Documents</t>
  </si>
  <si>
    <t>Equipments &amp; Materials produced in [Name of countries]</t>
  </si>
  <si>
    <t>Company incorporated &amp; registered in [Name of countries]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</si>
</sst>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4">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 Antiqua"/>
      <family val="1"/>
    </font>
    <font>
      <b/>
      <i/>
      <sz val="12"/>
      <color indexed="8"/>
      <name val="Bookman Old Style"/>
      <family val="1"/>
    </font>
    <font>
      <b/>
      <sz val="11"/>
      <name val="Times New Roman"/>
      <family val="1"/>
    </font>
    <font>
      <b/>
      <sz val="11"/>
      <color indexed="12"/>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2"/>
      <color theme="1"/>
      <name val="Bookman Old Style"/>
      <family val="1"/>
    </font>
    <font>
      <sz val="8"/>
      <color rgb="FF000000"/>
      <name val="Tahoma"/>
      <family val="2"/>
    </font>
    <font>
      <b/>
      <sz val="16"/>
      <name val="Book Antiqua"/>
      <family val="1"/>
    </font>
    <font>
      <b/>
      <sz val="20"/>
      <name val="Book Antiqua"/>
      <family val="1"/>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9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45">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0"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Border="1" applyAlignment="1" applyProtection="1">
      <alignment vertical="center"/>
      <protection hidden="1"/>
    </xf>
    <xf numFmtId="0" fontId="20" fillId="0" borderId="8" xfId="50" applyBorder="1" applyAlignment="1" applyProtection="1">
      <alignment vertical="center"/>
      <protection hidden="1"/>
    </xf>
    <xf numFmtId="0" fontId="20" fillId="0" borderId="0" xfId="50" applyAlignment="1" applyProtection="1">
      <alignment vertical="center"/>
      <protection hidden="1"/>
    </xf>
    <xf numFmtId="0" fontId="6" fillId="0" borderId="7" xfId="50" applyFont="1" applyFill="1" applyBorder="1" applyAlignment="1" applyProtection="1">
      <alignment vertical="center"/>
      <protection hidden="1"/>
    </xf>
    <xf numFmtId="0" fontId="20" fillId="0" borderId="0" xfId="50" applyBorder="1" applyProtection="1">
      <protection hidden="1"/>
    </xf>
    <xf numFmtId="0" fontId="20" fillId="0" borderId="8" xfId="50" applyBorder="1" applyProtection="1">
      <protection hidden="1"/>
    </xf>
    <xf numFmtId="0" fontId="20" fillId="0" borderId="0" xfId="50" applyProtection="1">
      <protection hidden="1"/>
    </xf>
    <xf numFmtId="0" fontId="6" fillId="0" borderId="0" xfId="50" applyFont="1" applyFill="1" applyBorder="1" applyAlignment="1" applyProtection="1">
      <alignment vertical="center"/>
      <protection hidden="1"/>
    </xf>
    <xf numFmtId="0" fontId="6" fillId="0" borderId="7" xfId="50" applyFont="1" applyFill="1" applyBorder="1" applyAlignment="1" applyProtection="1">
      <alignment horizontal="center" vertical="center"/>
      <protection hidden="1"/>
    </xf>
    <xf numFmtId="0" fontId="6" fillId="0" borderId="8" xfId="50" applyFont="1" applyFill="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Border="1"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Font="1" applyBorder="1" applyProtection="1">
      <protection hidden="1"/>
    </xf>
    <xf numFmtId="0" fontId="20" fillId="0" borderId="12" xfId="37" applyBorder="1" applyProtection="1">
      <protection hidden="1"/>
    </xf>
    <xf numFmtId="0" fontId="20" fillId="0" borderId="0" xfId="55"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Border="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Fill="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Fill="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Fill="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Fill="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Fill="1" applyBorder="1" applyAlignment="1" applyProtection="1">
      <alignment horizontal="left" vertical="center" wrapText="1"/>
      <protection hidden="1"/>
    </xf>
    <xf numFmtId="0" fontId="26" fillId="0" borderId="25" xfId="49" applyFont="1" applyFill="1" applyBorder="1" applyAlignment="1" applyProtection="1">
      <alignment vertical="center"/>
      <protection hidden="1"/>
    </xf>
    <xf numFmtId="0" fontId="26" fillId="0" borderId="29" xfId="49" applyFont="1" applyFill="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Border="1" applyAlignment="1" applyProtection="1">
      <alignment vertical="center"/>
      <protection hidden="1"/>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34" fillId="0" borderId="0" xfId="51" applyFont="1" applyBorder="1" applyAlignment="1" applyProtection="1">
      <alignment vertical="center"/>
      <protection hidden="1"/>
    </xf>
    <xf numFmtId="0" fontId="26" fillId="0" borderId="33" xfId="51" applyFont="1" applyBorder="1" applyAlignment="1" applyProtection="1">
      <alignment vertical="center"/>
      <protection hidden="1"/>
    </xf>
    <xf numFmtId="0" fontId="25" fillId="0" borderId="0" xfId="51" applyFont="1" applyBorder="1" applyAlignment="1" applyProtection="1">
      <alignment vertical="center"/>
      <protection hidden="1"/>
    </xf>
    <xf numFmtId="0" fontId="31" fillId="0" borderId="0" xfId="51" applyFont="1" applyBorder="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Fill="1" applyAlignment="1" applyProtection="1">
      <alignment vertical="center"/>
      <protection hidden="1"/>
    </xf>
    <xf numFmtId="0" fontId="29" fillId="0" borderId="0" xfId="0" applyFont="1" applyFill="1" applyAlignment="1" applyProtection="1">
      <alignment vertical="center"/>
      <protection hidden="1"/>
    </xf>
    <xf numFmtId="0" fontId="26" fillId="0" borderId="0" xfId="0" applyFont="1" applyFill="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Fill="1" applyBorder="1" applyAlignment="1" applyProtection="1">
      <alignment horizontal="right"/>
      <protection hidden="1"/>
    </xf>
    <xf numFmtId="0" fontId="29" fillId="0" borderId="0" xfId="0" applyFont="1" applyFill="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Fill="1" applyAlignment="1" applyProtection="1">
      <alignment horizontal="center" vertical="center" wrapText="1"/>
      <protection hidden="1"/>
    </xf>
    <xf numFmtId="0" fontId="31" fillId="0" borderId="0" xfId="0" applyFont="1" applyAlignment="1" applyProtection="1">
      <alignment vertical="center"/>
      <protection hidden="1"/>
    </xf>
    <xf numFmtId="0" fontId="25" fillId="0" borderId="0" xfId="0" applyFont="1" applyAlignment="1" applyProtection="1">
      <alignment horizontal="center" vertical="center"/>
      <protection hidden="1"/>
    </xf>
    <xf numFmtId="0" fontId="26" fillId="0" borderId="0" xfId="48" applyNumberFormat="1" applyFont="1" applyFill="1" applyBorder="1" applyAlignment="1" applyProtection="1">
      <alignment vertical="center"/>
      <protection hidden="1"/>
    </xf>
    <xf numFmtId="0" fontId="26" fillId="0" borderId="0" xfId="52" applyFont="1" applyAlignment="1" applyProtection="1">
      <alignment vertical="center"/>
      <protection hidden="1"/>
    </xf>
    <xf numFmtId="0" fontId="25" fillId="0" borderId="0" xfId="0" applyFont="1" applyFill="1" applyAlignment="1" applyProtection="1">
      <alignment horizontal="center" vertical="center"/>
      <protection hidden="1"/>
    </xf>
    <xf numFmtId="0" fontId="26" fillId="0" borderId="0" xfId="52" applyFont="1" applyBorder="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NumberFormat="1" applyFont="1" applyFill="1" applyBorder="1" applyAlignment="1" applyProtection="1">
      <alignment horizontal="left" vertical="center" indent="1"/>
      <protection hidden="1"/>
    </xf>
    <xf numFmtId="0" fontId="39" fillId="0" borderId="0" xfId="48" applyNumberFormat="1" applyFont="1" applyFill="1" applyBorder="1" applyAlignment="1" applyProtection="1">
      <alignment horizontal="left" vertical="center" indent="1"/>
      <protection hidden="1"/>
    </xf>
    <xf numFmtId="0" fontId="26" fillId="0" borderId="0" xfId="52" applyFont="1" applyBorder="1" applyAlignment="1" applyProtection="1">
      <alignment horizontal="left" vertical="center" indent="1"/>
      <protection hidden="1"/>
    </xf>
    <xf numFmtId="0" fontId="39" fillId="0" borderId="0" xfId="48" applyNumberFormat="1" applyFont="1" applyFill="1" applyBorder="1" applyAlignment="1" applyProtection="1">
      <alignment horizontal="center" vertical="center"/>
      <protection hidden="1"/>
    </xf>
    <xf numFmtId="0" fontId="40" fillId="0" borderId="0" xfId="0" applyFont="1" applyFill="1" applyAlignment="1" applyProtection="1">
      <alignment vertical="center"/>
      <protection hidden="1"/>
    </xf>
    <xf numFmtId="0" fontId="29" fillId="0" borderId="0" xfId="48" applyNumberFormat="1" applyFont="1" applyFill="1" applyBorder="1" applyAlignment="1" applyProtection="1">
      <alignment horizontal="left" vertical="center" indent="1"/>
      <protection hidden="1"/>
    </xf>
    <xf numFmtId="0" fontId="25" fillId="0" borderId="0" xfId="52" applyFont="1" applyFill="1" applyAlignment="1" applyProtection="1">
      <alignment vertical="center"/>
      <protection hidden="1"/>
    </xf>
    <xf numFmtId="0" fontId="40" fillId="0" borderId="0" xfId="52" applyFont="1" applyFill="1" applyBorder="1" applyAlignment="1" applyProtection="1">
      <alignment horizontal="left" vertical="center" indent="1"/>
      <protection hidden="1"/>
    </xf>
    <xf numFmtId="0" fontId="26" fillId="0" borderId="0" xfId="52" applyFont="1" applyFill="1" applyBorder="1" applyAlignment="1" applyProtection="1">
      <alignment horizontal="left" vertical="center" indent="1"/>
      <protection hidden="1"/>
    </xf>
    <xf numFmtId="0" fontId="25" fillId="0" borderId="0" xfId="52" applyFont="1" applyFill="1" applyBorder="1" applyAlignment="1" applyProtection="1">
      <alignment vertical="top"/>
      <protection hidden="1"/>
    </xf>
    <xf numFmtId="0" fontId="25" fillId="0" borderId="0" xfId="0" applyFont="1" applyBorder="1" applyAlignment="1" applyProtection="1">
      <alignment vertical="center"/>
      <protection hidden="1"/>
    </xf>
    <xf numFmtId="0" fontId="25" fillId="0" borderId="0" xfId="52" applyFont="1" applyBorder="1" applyAlignment="1" applyProtection="1">
      <alignment horizontal="left" vertical="center"/>
      <protection hidden="1"/>
    </xf>
    <xf numFmtId="0" fontId="25" fillId="0" borderId="0" xfId="52" applyFont="1" applyFill="1" applyBorder="1" applyAlignment="1" applyProtection="1">
      <alignment vertical="center"/>
      <protection hidden="1"/>
    </xf>
    <xf numFmtId="0" fontId="26" fillId="0" borderId="0" xfId="52" applyFont="1" applyBorder="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6" fillId="0" borderId="0" xfId="0" applyFont="1" applyFill="1" applyAlignment="1" applyProtection="1">
      <alignment horizontal="justify" vertical="center"/>
      <protection hidden="1"/>
    </xf>
    <xf numFmtId="0" fontId="26" fillId="0" borderId="0" xfId="0" applyFont="1" applyAlignment="1" applyProtection="1">
      <alignment horizontal="left" vertical="center"/>
      <protection hidden="1"/>
    </xf>
    <xf numFmtId="0" fontId="25" fillId="0" borderId="0" xfId="0" applyFont="1" applyFill="1" applyAlignment="1" applyProtection="1">
      <alignment horizontal="right" vertical="center" indent="1"/>
      <protection hidden="1"/>
    </xf>
    <xf numFmtId="173" fontId="25" fillId="0" borderId="0" xfId="0" applyNumberFormat="1" applyFont="1" applyFill="1" applyAlignment="1" applyProtection="1">
      <alignment horizontal="left" vertical="center" indent="1"/>
      <protection hidden="1"/>
    </xf>
    <xf numFmtId="0" fontId="25" fillId="0" borderId="0" xfId="0" applyFont="1" applyFill="1" applyAlignment="1" applyProtection="1">
      <alignment vertical="center"/>
      <protection hidden="1"/>
    </xf>
    <xf numFmtId="0" fontId="25" fillId="0" borderId="0" xfId="0" applyFont="1" applyFill="1" applyAlignment="1" applyProtection="1">
      <alignment horizontal="left" vertical="center" indent="1"/>
      <protection hidden="1"/>
    </xf>
    <xf numFmtId="0" fontId="25" fillId="0" borderId="0" xfId="0" applyFont="1" applyAlignment="1" applyProtection="1">
      <alignment vertical="center"/>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NumberFormat="1" applyFont="1" applyFill="1" applyBorder="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Fill="1" applyBorder="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Fill="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0" xfId="0" applyFont="1" applyFill="1" applyBorder="1" applyAlignment="1" applyProtection="1">
      <alignment horizontal="left" vertical="center"/>
      <protection hidden="1"/>
    </xf>
    <xf numFmtId="0" fontId="26" fillId="0" borderId="11" xfId="0" applyFont="1" applyBorder="1" applyAlignment="1" applyProtection="1">
      <alignment horizontal="left" vertical="center" indent="5"/>
      <protection hidden="1"/>
    </xf>
    <xf numFmtId="0" fontId="26" fillId="0" borderId="0" xfId="0" applyFont="1" applyFill="1" applyAlignment="1" applyProtection="1">
      <alignment horizontal="left"/>
      <protection hidden="1"/>
    </xf>
    <xf numFmtId="0" fontId="26" fillId="0" borderId="0" xfId="0" applyFont="1" applyFill="1" applyBorder="1" applyAlignment="1" applyProtection="1">
      <alignment horizontal="left" vertical="center" wrapText="1"/>
      <protection hidden="1"/>
    </xf>
    <xf numFmtId="0" fontId="26" fillId="0" borderId="0" xfId="0" applyFont="1" applyFill="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Border="1" applyProtection="1">
      <protection hidden="1"/>
    </xf>
    <xf numFmtId="0" fontId="26" fillId="0" borderId="0" xfId="0" applyFont="1" applyBorder="1" applyAlignment="1" applyProtection="1">
      <alignment horizontal="right" vertical="center"/>
      <protection hidden="1"/>
    </xf>
    <xf numFmtId="0" fontId="26" fillId="0" borderId="33" xfId="0" applyFont="1" applyBorder="1" applyAlignment="1" applyProtection="1">
      <alignment vertical="top"/>
      <protection hidden="1"/>
    </xf>
    <xf numFmtId="0" fontId="26" fillId="0" borderId="33" xfId="0" applyFont="1" applyFill="1" applyBorder="1" applyAlignment="1" applyProtection="1">
      <alignment vertical="top"/>
      <protection hidden="1"/>
    </xf>
    <xf numFmtId="0" fontId="26" fillId="0" borderId="33" xfId="0" applyFont="1" applyFill="1" applyBorder="1" applyAlignment="1" applyProtection="1">
      <alignment horizontal="right" vertical="center"/>
      <protection hidden="1"/>
    </xf>
    <xf numFmtId="0" fontId="26" fillId="0" borderId="0" xfId="0" applyFont="1" applyBorder="1" applyAlignment="1" applyProtection="1">
      <alignment vertical="top"/>
      <protection hidden="1"/>
    </xf>
    <xf numFmtId="0" fontId="26" fillId="0" borderId="0" xfId="0" applyFont="1" applyFill="1" applyBorder="1" applyAlignment="1" applyProtection="1">
      <alignment vertical="top"/>
      <protection hidden="1"/>
    </xf>
    <xf numFmtId="0" fontId="26" fillId="0" borderId="0" xfId="0" applyFont="1" applyFill="1" applyBorder="1" applyAlignment="1" applyProtection="1">
      <alignment horizontal="right" vertical="center"/>
      <protection hidden="1"/>
    </xf>
    <xf numFmtId="0" fontId="26" fillId="0" borderId="0" xfId="0" applyFont="1" applyFill="1" applyBorder="1" applyAlignment="1" applyProtection="1">
      <alignment vertical="center" wrapText="1"/>
      <protection hidden="1"/>
    </xf>
    <xf numFmtId="0" fontId="26" fillId="0" borderId="10" xfId="0" applyFont="1" applyBorder="1" applyAlignment="1" applyProtection="1">
      <alignment horizontal="right" vertical="top"/>
      <protection hidden="1"/>
    </xf>
    <xf numFmtId="0" fontId="26" fillId="0" borderId="34" xfId="0" applyFont="1" applyBorder="1" applyAlignment="1" applyProtection="1">
      <alignment horizontal="left" vertical="top" wrapText="1"/>
      <protection hidden="1"/>
    </xf>
    <xf numFmtId="0" fontId="26" fillId="0" borderId="38" xfId="0" applyFont="1" applyBorder="1" applyProtection="1">
      <protection hidden="1"/>
    </xf>
    <xf numFmtId="0" fontId="26" fillId="0" borderId="38" xfId="0" applyFont="1" applyFill="1" applyBorder="1" applyAlignment="1" applyProtection="1">
      <alignment vertical="center" wrapText="1"/>
      <protection hidden="1"/>
    </xf>
    <xf numFmtId="0" fontId="26" fillId="0" borderId="0" xfId="0" applyFont="1" applyBorder="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Border="1" applyAlignment="1" applyProtection="1">
      <alignment vertical="top" wrapText="1"/>
      <protection hidden="1"/>
    </xf>
    <xf numFmtId="0" fontId="26" fillId="2" borderId="39" xfId="0" applyFont="1" applyFill="1" applyBorder="1" applyAlignment="1" applyProtection="1">
      <alignment vertical="center" wrapText="1"/>
      <protection hidden="1"/>
    </xf>
    <xf numFmtId="0" fontId="26" fillId="2" borderId="34" xfId="0" applyFont="1" applyFill="1" applyBorder="1" applyAlignment="1" applyProtection="1">
      <alignment vertical="center" wrapText="1"/>
      <protection hidden="1"/>
    </xf>
    <xf numFmtId="0" fontId="26" fillId="2" borderId="40" xfId="0" applyFont="1" applyFill="1" applyBorder="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2" borderId="0" xfId="0" applyFont="1" applyFill="1" applyBorder="1" applyAlignment="1" applyProtection="1">
      <alignment vertical="center" wrapText="1"/>
      <protection hidden="1"/>
    </xf>
    <xf numFmtId="0" fontId="26" fillId="2" borderId="38" xfId="0" applyFont="1" applyFill="1" applyBorder="1" applyAlignment="1" applyProtection="1">
      <alignment vertical="center" wrapText="1"/>
      <protection hidden="1"/>
    </xf>
    <xf numFmtId="0" fontId="26" fillId="0" borderId="33"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Border="1" applyAlignment="1" applyProtection="1">
      <alignment horizontal="left" vertical="top" wrapText="1"/>
    </xf>
    <xf numFmtId="0" fontId="32" fillId="0" borderId="0" xfId="0" applyFont="1" applyBorder="1" applyAlignment="1" applyProtection="1">
      <alignment horizontal="left" vertical="top" wrapText="1"/>
      <protection hidden="1"/>
    </xf>
    <xf numFmtId="0" fontId="25" fillId="0" borderId="0" xfId="0" applyFont="1" applyFill="1" applyBorder="1" applyAlignment="1" applyProtection="1">
      <alignment horizontal="center" vertical="center" wrapText="1"/>
      <protection hidden="1"/>
    </xf>
    <xf numFmtId="0" fontId="26" fillId="0" borderId="0" xfId="0" applyFont="1" applyFill="1" applyBorder="1" applyAlignment="1" applyProtection="1">
      <alignment horizontal="center" vertical="center" wrapText="1"/>
      <protection hidden="1"/>
    </xf>
    <xf numFmtId="0" fontId="26" fillId="0" borderId="0" xfId="0" applyFont="1" applyBorder="1" applyAlignment="1" applyProtection="1">
      <alignment horizontal="left"/>
      <protection hidden="1"/>
    </xf>
    <xf numFmtId="0" fontId="26" fillId="0" borderId="0" xfId="0" applyFont="1" applyFill="1" applyBorder="1" applyAlignment="1" applyProtection="1">
      <alignment horizontal="left" vertical="top"/>
      <protection hidden="1"/>
    </xf>
    <xf numFmtId="0" fontId="26" fillId="0" borderId="35" xfId="0" applyFont="1" applyBorder="1" applyAlignment="1" applyProtection="1">
      <alignment vertical="top"/>
      <protection hidden="1"/>
    </xf>
    <xf numFmtId="0" fontId="26" fillId="0" borderId="35" xfId="0" applyFont="1" applyBorder="1" applyAlignment="1" applyProtection="1">
      <alignment vertical="top" wrapText="1"/>
      <protection hidden="1"/>
    </xf>
    <xf numFmtId="0" fontId="26" fillId="2" borderId="37" xfId="0" applyFont="1" applyFill="1" applyBorder="1" applyAlignment="1" applyProtection="1">
      <alignment horizontal="center" vertical="center" wrapText="1"/>
      <protection hidden="1"/>
    </xf>
    <xf numFmtId="0" fontId="26" fillId="2" borderId="3" xfId="0" applyFont="1" applyFill="1" applyBorder="1" applyAlignment="1" applyProtection="1">
      <alignment horizontal="center" vertical="center" wrapText="1"/>
      <protection hidden="1"/>
    </xf>
    <xf numFmtId="0" fontId="26" fillId="2" borderId="9" xfId="0" applyFont="1" applyFill="1" applyBorder="1" applyAlignment="1" applyProtection="1">
      <alignment horizontal="center" vertical="center" wrapText="1"/>
      <protection hidden="1"/>
    </xf>
    <xf numFmtId="0" fontId="26" fillId="0" borderId="38" xfId="0" applyFont="1" applyFill="1" applyBorder="1" applyAlignment="1" applyProtection="1">
      <alignment horizontal="center" vertical="center" wrapText="1"/>
      <protection hidden="1"/>
    </xf>
    <xf numFmtId="0" fontId="26" fillId="0" borderId="38" xfId="0" applyFont="1" applyFill="1" applyBorder="1" applyAlignment="1" applyProtection="1">
      <alignment horizontal="left" vertical="center" wrapText="1"/>
      <protection hidden="1"/>
    </xf>
    <xf numFmtId="0" fontId="26" fillId="0" borderId="0" xfId="0" applyFont="1" applyBorder="1" applyAlignment="1" applyProtection="1">
      <alignment horizontal="left" vertical="top" indent="5"/>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8" fillId="0" borderId="0" xfId="0" applyFont="1" applyAlignment="1" applyProtection="1">
      <alignment vertical="top"/>
      <protection hidden="1"/>
    </xf>
    <xf numFmtId="0" fontId="26" fillId="0" borderId="0" xfId="0" applyFont="1" applyFill="1" applyProtection="1">
      <protection hidden="1"/>
    </xf>
    <xf numFmtId="0" fontId="26" fillId="0" borderId="0" xfId="0" applyFont="1" applyBorder="1" applyAlignment="1" applyProtection="1">
      <alignment horizontal="justify" vertical="top" wrapText="1"/>
      <protection hidden="1"/>
    </xf>
    <xf numFmtId="172" fontId="25" fillId="0" borderId="0" xfId="0" applyNumberFormat="1" applyFont="1" applyAlignment="1" applyProtection="1">
      <alignment horizontal="right" vertical="top"/>
      <protection hidden="1"/>
    </xf>
    <xf numFmtId="0" fontId="25" fillId="0" borderId="37"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9" xfId="0" applyFont="1" applyBorder="1" applyAlignment="1" applyProtection="1">
      <alignment horizontal="justify" vertical="center" wrapText="1"/>
      <protection hidden="1"/>
    </xf>
    <xf numFmtId="0" fontId="25" fillId="0" borderId="40" xfId="0" applyFont="1" applyBorder="1" applyAlignment="1" applyProtection="1">
      <alignment horizontal="justify" vertical="center" wrapText="1"/>
      <protection hidden="1"/>
    </xf>
    <xf numFmtId="0" fontId="25" fillId="0" borderId="35" xfId="0" applyFont="1" applyBorder="1" applyAlignment="1" applyProtection="1">
      <alignment horizontal="center" vertical="center" wrapText="1"/>
      <protection hidden="1"/>
    </xf>
    <xf numFmtId="0" fontId="25" fillId="0" borderId="38"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0" xfId="0" applyFont="1" applyFill="1" applyBorder="1" applyAlignment="1" applyProtection="1">
      <alignment horizontal="center" vertical="center" wrapText="1"/>
      <protection locked="0"/>
    </xf>
    <xf numFmtId="0" fontId="26" fillId="0" borderId="34" xfId="0" applyFont="1" applyBorder="1" applyAlignment="1" applyProtection="1">
      <alignment vertical="center" wrapText="1"/>
      <protection hidden="1"/>
    </xf>
    <xf numFmtId="0" fontId="26" fillId="0" borderId="40" xfId="0" applyFont="1" applyBorder="1" applyAlignment="1" applyProtection="1">
      <alignment vertical="center" wrapText="1"/>
      <protection hidden="1"/>
    </xf>
    <xf numFmtId="0" fontId="26" fillId="0" borderId="16" xfId="0" applyFont="1" applyFill="1" applyBorder="1" applyAlignment="1" applyProtection="1">
      <alignment horizontal="right" vertical="top"/>
      <protection hidden="1"/>
    </xf>
    <xf numFmtId="0" fontId="26" fillId="2" borderId="41" xfId="0" applyFont="1" applyFill="1" applyBorder="1" applyAlignment="1" applyProtection="1">
      <alignment vertical="center" wrapText="1"/>
      <protection locked="0"/>
    </xf>
    <xf numFmtId="0" fontId="26" fillId="2" borderId="42"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2" borderId="45" xfId="0" applyFont="1" applyFill="1" applyBorder="1" applyAlignment="1" applyProtection="1">
      <alignment vertical="center" wrapText="1"/>
      <protection locked="0"/>
    </xf>
    <xf numFmtId="0" fontId="26" fillId="2" borderId="46" xfId="0" applyFont="1" applyFill="1" applyBorder="1" applyAlignment="1" applyProtection="1">
      <alignment vertical="center" wrapText="1"/>
      <protection locked="0"/>
    </xf>
    <xf numFmtId="0" fontId="26" fillId="0" borderId="0" xfId="0" applyFont="1" applyBorder="1" applyAlignment="1" applyProtection="1">
      <alignment horizontal="right" vertical="top"/>
      <protection hidden="1"/>
    </xf>
    <xf numFmtId="0" fontId="26" fillId="2" borderId="47"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47" xfId="0" applyFont="1" applyFill="1" applyBorder="1" applyAlignment="1" applyProtection="1">
      <alignment vertical="center" wrapText="1"/>
      <protection locked="0"/>
    </xf>
    <xf numFmtId="0" fontId="26" fillId="2" borderId="48" xfId="0" applyFont="1" applyFill="1" applyBorder="1" applyAlignment="1" applyProtection="1">
      <alignment vertical="center" wrapText="1"/>
      <protection locked="0"/>
    </xf>
    <xf numFmtId="0" fontId="26" fillId="0" borderId="0" xfId="0" applyFont="1" applyFill="1" applyBorder="1" applyAlignment="1" applyProtection="1">
      <alignment horizontal="right" vertical="top"/>
      <protection hidden="1"/>
    </xf>
    <xf numFmtId="0" fontId="26" fillId="0" borderId="0" xfId="0" applyFont="1" applyFill="1" applyBorder="1" applyAlignment="1" applyProtection="1">
      <alignment horizontal="justify" vertical="top" wrapText="1"/>
      <protection hidden="1"/>
    </xf>
    <xf numFmtId="0" fontId="26" fillId="2" borderId="16" xfId="0" applyFont="1" applyFill="1" applyBorder="1" applyAlignment="1" applyProtection="1">
      <alignment horizontal="left" vertical="center" wrapText="1"/>
      <protection locked="0"/>
    </xf>
    <xf numFmtId="0" fontId="25" fillId="0" borderId="33" xfId="0" applyFont="1" applyBorder="1" applyAlignment="1" applyProtection="1">
      <alignment horizontal="left" vertical="center" wrapText="1"/>
      <protection hidden="1"/>
    </xf>
    <xf numFmtId="0" fontId="25" fillId="0" borderId="33" xfId="0" applyFont="1" applyFill="1" applyBorder="1" applyAlignment="1" applyProtection="1">
      <alignment horizontal="left" vertical="center" wrapText="1"/>
      <protection hidden="1"/>
    </xf>
    <xf numFmtId="0" fontId="25" fillId="0" borderId="34" xfId="0" applyFont="1" applyBorder="1" applyAlignment="1" applyProtection="1">
      <alignment horizontal="justify" vertical="center" wrapText="1"/>
      <protection hidden="1"/>
    </xf>
    <xf numFmtId="0" fontId="26" fillId="0" borderId="0" xfId="0" applyFont="1" applyFill="1" applyBorder="1" applyAlignment="1" applyProtection="1">
      <alignment horizontal="justify" vertical="center" wrapText="1"/>
      <protection hidden="1"/>
    </xf>
    <xf numFmtId="0" fontId="26" fillId="0" borderId="0" xfId="0" applyFont="1" applyFill="1" applyBorder="1" applyAlignment="1" applyProtection="1">
      <alignment horizontal="left" vertical="center" wrapText="1"/>
      <protection locked="0"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49" xfId="0" applyFont="1" applyBorder="1" applyAlignment="1" applyProtection="1">
      <alignment horizontal="right"/>
      <protection hidden="1"/>
    </xf>
    <xf numFmtId="0" fontId="28" fillId="0" borderId="0" xfId="0" applyFont="1" applyFill="1" applyBorder="1" applyAlignment="1" applyProtection="1">
      <alignment horizontal="right"/>
      <protection hidden="1"/>
    </xf>
    <xf numFmtId="0" fontId="28" fillId="0" borderId="0" xfId="0" applyFont="1" applyFill="1" applyBorder="1" applyAlignment="1" applyProtection="1">
      <alignment horizontal="left" vertical="center" wrapText="1"/>
      <protection locked="0" hidden="1"/>
    </xf>
    <xf numFmtId="0" fontId="28" fillId="0" borderId="0" xfId="0" applyFont="1" applyAlignment="1" applyProtection="1">
      <alignment horizontal="justify"/>
      <protection hidden="1"/>
    </xf>
    <xf numFmtId="0" fontId="25" fillId="0" borderId="49" xfId="0" applyFont="1" applyBorder="1" applyAlignment="1" applyProtection="1">
      <alignment horizontal="center" vertical="center"/>
      <protection hidden="1"/>
    </xf>
    <xf numFmtId="0" fontId="26" fillId="0" borderId="49" xfId="0" applyFont="1" applyBorder="1" applyAlignment="1" applyProtection="1">
      <alignment horizontal="right" vertical="top"/>
      <protection hidden="1"/>
    </xf>
    <xf numFmtId="0" fontId="26" fillId="4" borderId="0" xfId="0" applyFont="1" applyFill="1" applyBorder="1" applyAlignment="1" applyProtection="1">
      <alignment horizontal="left" vertical="center"/>
      <protection hidden="1"/>
    </xf>
    <xf numFmtId="0" fontId="26" fillId="3" borderId="0" xfId="0" applyFont="1" applyFill="1" applyBorder="1" applyAlignment="1" applyProtection="1">
      <alignment horizontal="left" vertical="center"/>
      <protection hidden="1"/>
    </xf>
    <xf numFmtId="0" fontId="26" fillId="4" borderId="0" xfId="0" applyFont="1" applyFill="1" applyBorder="1" applyProtection="1">
      <protection hidden="1"/>
    </xf>
    <xf numFmtId="0" fontId="26" fillId="3" borderId="0" xfId="0" applyFont="1" applyFill="1" applyBorder="1" applyProtection="1">
      <protection hidden="1"/>
    </xf>
    <xf numFmtId="0" fontId="25" fillId="0" borderId="0" xfId="0" applyFont="1" applyAlignment="1" applyProtection="1">
      <alignment horizontal="right" vertical="center" indent="1"/>
      <protection hidden="1"/>
    </xf>
    <xf numFmtId="0" fontId="30" fillId="0" borderId="0" xfId="0" applyFont="1" applyAlignment="1" applyProtection="1">
      <alignment horizontal="right" vertical="top"/>
      <protection hidden="1"/>
    </xf>
    <xf numFmtId="0" fontId="43" fillId="0" borderId="0" xfId="0" applyFont="1" applyFill="1" applyAlignment="1" applyProtection="1">
      <alignment horizontal="justify" vertical="top" wrapText="1"/>
      <protection hidden="1"/>
    </xf>
    <xf numFmtId="0" fontId="26" fillId="0" borderId="0" xfId="0" applyFont="1" applyBorder="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0" applyFont="1" applyFill="1" applyProtection="1">
      <protection hidden="1"/>
    </xf>
    <xf numFmtId="0" fontId="25" fillId="0" borderId="0" xfId="0" applyFont="1" applyAlignment="1" applyProtection="1">
      <alignment horizontal="justify" vertical="center" wrapText="1"/>
      <protection hidden="1"/>
    </xf>
    <xf numFmtId="0" fontId="25" fillId="0" borderId="0" xfId="52" applyFont="1" applyFill="1" applyAlignment="1" applyProtection="1">
      <alignment vertical="top"/>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Border="1" applyAlignment="1" applyProtection="1">
      <alignment horizontal="justify" vertical="center" wrapText="1"/>
      <protection hidden="1"/>
    </xf>
    <xf numFmtId="0" fontId="26" fillId="0" borderId="0" xfId="0" applyFont="1" applyBorder="1" applyAlignment="1" applyProtection="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Alignment="1" applyProtection="1">
      <alignment horizontal="center" vertical="center"/>
      <protection hidden="1"/>
    </xf>
    <xf numFmtId="0" fontId="26" fillId="0" borderId="0" xfId="48" applyNumberFormat="1" applyFont="1" applyFill="1" applyBorder="1" applyAlignment="1" applyProtection="1">
      <alignment horizontal="justify" vertical="center"/>
      <protection hidden="1"/>
    </xf>
    <xf numFmtId="0" fontId="26" fillId="0" borderId="0" xfId="52" applyFont="1" applyBorder="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vertical="center"/>
      <protection locked="0"/>
    </xf>
    <xf numFmtId="0" fontId="29" fillId="0" borderId="0" xfId="0" applyFont="1" applyAlignment="1" applyProtection="1">
      <alignment vertical="center"/>
      <protection hidden="1"/>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50" xfId="0" applyFont="1" applyBorder="1" applyAlignment="1" applyProtection="1">
      <alignment horizontal="center" vertical="top" wrapText="1"/>
      <protection hidden="1"/>
    </xf>
    <xf numFmtId="0" fontId="26" fillId="2" borderId="50" xfId="0" applyFont="1" applyFill="1" applyBorder="1" applyAlignment="1" applyProtection="1">
      <alignment vertical="top" wrapText="1"/>
      <protection locked="0"/>
    </xf>
    <xf numFmtId="0" fontId="26" fillId="0" borderId="51" xfId="0" applyFont="1" applyBorder="1" applyAlignment="1" applyProtection="1">
      <alignment horizontal="center" vertical="top" wrapText="1"/>
      <protection hidden="1"/>
    </xf>
    <xf numFmtId="0" fontId="26" fillId="2" borderId="51" xfId="0" applyFont="1" applyFill="1" applyBorder="1" applyAlignment="1" applyProtection="1">
      <alignment vertical="top" wrapText="1"/>
      <protection locked="0"/>
    </xf>
    <xf numFmtId="0" fontId="28" fillId="0" borderId="0" xfId="0" applyFont="1" applyBorder="1" applyAlignment="1" applyProtection="1">
      <alignment vertical="center"/>
      <protection hidden="1"/>
    </xf>
    <xf numFmtId="0" fontId="26" fillId="0" borderId="52" xfId="0" applyFont="1" applyBorder="1" applyAlignment="1" applyProtection="1">
      <alignment horizontal="center" vertical="top" wrapText="1"/>
      <protection hidden="1"/>
    </xf>
    <xf numFmtId="0" fontId="26" fillId="2" borderId="52" xfId="0" applyFont="1" applyFill="1" applyBorder="1" applyAlignment="1" applyProtection="1">
      <alignment vertical="top" wrapText="1"/>
      <protection locked="0"/>
    </xf>
    <xf numFmtId="0" fontId="28" fillId="0" borderId="0" xfId="0" applyFont="1" applyFill="1" applyBorder="1" applyAlignment="1" applyProtection="1">
      <alignment vertical="center"/>
      <protection hidden="1"/>
    </xf>
    <xf numFmtId="0" fontId="26" fillId="0" borderId="34" xfId="0" applyFont="1" applyFill="1" applyBorder="1" applyAlignment="1" applyProtection="1">
      <alignment horizontal="center" vertical="top" wrapText="1"/>
      <protection hidden="1"/>
    </xf>
    <xf numFmtId="0" fontId="26" fillId="0" borderId="34" xfId="0" applyFont="1" applyFill="1" applyBorder="1" applyAlignment="1" applyProtection="1">
      <alignment vertical="top" wrapText="1"/>
      <protection hidden="1"/>
    </xf>
    <xf numFmtId="0" fontId="26" fillId="0" borderId="0" xfId="0" applyFont="1" applyFill="1" applyBorder="1" applyAlignment="1" applyProtection="1">
      <alignment vertical="center"/>
      <protection locked="0" hidden="1"/>
    </xf>
    <xf numFmtId="0" fontId="28" fillId="0" borderId="0" xfId="0" applyFont="1" applyBorder="1" applyAlignment="1" applyProtection="1">
      <alignment horizontal="justify" vertical="center"/>
      <protection hidden="1"/>
    </xf>
    <xf numFmtId="0" fontId="28"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justify" vertical="center"/>
      <protection hidden="1"/>
    </xf>
    <xf numFmtId="0" fontId="26" fillId="0" borderId="16" xfId="0" applyFont="1" applyBorder="1" applyAlignment="1" applyProtection="1">
      <alignment horizontal="center" vertical="center" wrapText="1"/>
      <protection hidden="1"/>
    </xf>
    <xf numFmtId="0" fontId="26" fillId="0" borderId="53" xfId="0" applyFont="1" applyFill="1" applyBorder="1" applyAlignment="1" applyProtection="1">
      <alignment horizontal="center" vertical="top" wrapText="1"/>
      <protection hidden="1"/>
    </xf>
    <xf numFmtId="0" fontId="26" fillId="2" borderId="53" xfId="0" applyFont="1" applyFill="1" applyBorder="1" applyAlignment="1" applyProtection="1">
      <alignment vertical="top" wrapText="1"/>
      <protection hidden="1"/>
    </xf>
    <xf numFmtId="0" fontId="26" fillId="0" borderId="52" xfId="0" applyFont="1" applyFill="1" applyBorder="1" applyAlignment="1" applyProtection="1">
      <alignment horizontal="center" vertical="top" wrapText="1"/>
      <protection hidden="1"/>
    </xf>
    <xf numFmtId="0" fontId="26" fillId="2" borderId="52" xfId="0" applyFont="1" applyFill="1" applyBorder="1" applyAlignment="1" applyProtection="1">
      <alignment vertical="top" wrapText="1"/>
      <protection hidden="1"/>
    </xf>
    <xf numFmtId="0" fontId="26" fillId="0" borderId="0" xfId="0" applyFont="1" applyBorder="1" applyAlignment="1" applyProtection="1">
      <alignment vertical="center"/>
      <protection hidden="1"/>
    </xf>
    <xf numFmtId="0" fontId="27" fillId="0" borderId="0" xfId="0" applyFont="1" applyBorder="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51" xfId="0" applyFont="1" applyFill="1" applyBorder="1" applyAlignment="1" applyProtection="1">
      <alignment horizontal="center" vertical="center"/>
      <protection locked="0"/>
    </xf>
    <xf numFmtId="0" fontId="25" fillId="2" borderId="51" xfId="0" applyFont="1" applyFill="1" applyBorder="1" applyAlignment="1" applyProtection="1">
      <alignment horizontal="center" vertical="center" wrapText="1"/>
      <protection locked="0"/>
    </xf>
    <xf numFmtId="0" fontId="25" fillId="2" borderId="52" xfId="0" applyFont="1" applyFill="1" applyBorder="1" applyAlignment="1" applyProtection="1">
      <alignment horizontal="center" vertical="center"/>
      <protection locked="0"/>
    </xf>
    <xf numFmtId="0" fontId="25" fillId="2" borderId="52" xfId="0" applyFont="1" applyFill="1" applyBorder="1" applyAlignment="1" applyProtection="1">
      <alignment horizontal="center" vertical="center" wrapText="1"/>
      <protection locked="0"/>
    </xf>
    <xf numFmtId="0" fontId="25" fillId="0" borderId="0" xfId="0" applyFont="1" applyBorder="1" applyAlignment="1" applyProtection="1">
      <alignment horizontal="right" vertical="center" indent="1"/>
      <protection hidden="1"/>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Border="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Fill="1" applyAlignment="1" applyProtection="1">
      <alignment vertical="top"/>
      <protection hidden="1"/>
    </xf>
    <xf numFmtId="0" fontId="25" fillId="0" borderId="0" xfId="0" applyFont="1" applyBorder="1" applyAlignment="1" applyProtection="1">
      <alignment horizontal="center" vertical="center"/>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Border="1" applyAlignment="1" applyProtection="1">
      <alignment horizontal="center" vertical="center" wrapText="1"/>
      <protection hidden="1"/>
    </xf>
    <xf numFmtId="0" fontId="25" fillId="0" borderId="0" xfId="0" applyFont="1" applyBorder="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54" xfId="33" quotePrefix="1" applyFont="1" applyBorder="1" applyAlignment="1" applyProtection="1">
      <alignment horizontal="center" vertical="top"/>
      <protection hidden="1"/>
    </xf>
    <xf numFmtId="0" fontId="38" fillId="0" borderId="55"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8" fillId="0" borderId="0"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vertical="top"/>
      <protection hidden="1"/>
    </xf>
    <xf numFmtId="0" fontId="44" fillId="0" borderId="0" xfId="33" applyFont="1" applyAlignment="1" applyProtection="1">
      <alignment vertical="top"/>
      <protection hidden="1"/>
    </xf>
    <xf numFmtId="0" fontId="44" fillId="0" borderId="0" xfId="33" applyFont="1" applyBorder="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Border="1" applyAlignment="1" applyProtection="1">
      <alignment vertical="top" wrapText="1"/>
      <protection hidden="1"/>
    </xf>
    <xf numFmtId="0" fontId="37" fillId="0" borderId="0" xfId="33" applyFont="1" applyBorder="1" applyAlignment="1" applyProtection="1">
      <alignment horizontal="justify" vertical="top" wrapText="1"/>
      <protection hidden="1"/>
    </xf>
    <xf numFmtId="0" fontId="38" fillId="0" borderId="0" xfId="33" applyFont="1" applyBorder="1" applyAlignment="1" applyProtection="1">
      <alignment horizontal="justify"/>
      <protection hidden="1"/>
    </xf>
    <xf numFmtId="0" fontId="37" fillId="0" borderId="0" xfId="33" applyFont="1" applyBorder="1" applyAlignment="1" applyProtection="1">
      <alignment vertical="top" wrapText="1"/>
      <protection hidden="1"/>
    </xf>
    <xf numFmtId="15" fontId="38" fillId="0" borderId="0" xfId="33" applyNumberFormat="1" applyFont="1" applyBorder="1" applyAlignment="1" applyProtection="1">
      <alignment vertical="top"/>
      <protection hidden="1"/>
    </xf>
    <xf numFmtId="0" fontId="38" fillId="0" borderId="0" xfId="33" applyFont="1" applyFill="1" applyBorder="1" applyAlignment="1" applyProtection="1">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38" fillId="0" borderId="33" xfId="33" applyFont="1" applyFill="1" applyBorder="1" applyAlignment="1" applyProtection="1">
      <protection hidden="1"/>
    </xf>
    <xf numFmtId="0" fontId="26" fillId="0" borderId="0" xfId="0" applyFont="1" applyBorder="1" applyAlignment="1" applyProtection="1">
      <alignment vertical="center" wrapText="1"/>
      <protection hidden="1"/>
    </xf>
    <xf numFmtId="0" fontId="26" fillId="0" borderId="0" xfId="0" applyFont="1" applyAlignment="1" applyProtection="1">
      <alignment horizontal="right" vertical="center"/>
      <protection hidden="1"/>
    </xf>
    <xf numFmtId="0" fontId="29" fillId="0" borderId="0" xfId="0" applyFont="1" applyAlignment="1" applyProtection="1">
      <alignment horizontal="center" vertical="center"/>
      <protection hidden="1"/>
    </xf>
    <xf numFmtId="172"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6" xfId="0" applyFont="1" applyBorder="1" applyAlignment="1" applyProtection="1">
      <alignment horizontal="left"/>
      <protection hidden="1"/>
    </xf>
    <xf numFmtId="0" fontId="26" fillId="0" borderId="0" xfId="0" applyFont="1" applyBorder="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0" borderId="16" xfId="0" applyFont="1" applyFill="1" applyBorder="1" applyAlignment="1" applyProtection="1">
      <alignment horizontal="center" vertical="top" wrapText="1"/>
      <protection hidden="1"/>
    </xf>
    <xf numFmtId="0" fontId="25" fillId="0" borderId="0" xfId="0" applyFont="1" applyBorder="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Fill="1" applyAlignment="1" applyProtection="1">
      <alignment vertical="center"/>
      <protection hidden="1"/>
    </xf>
    <xf numFmtId="0" fontId="26" fillId="0" borderId="0" xfId="52" applyFont="1" applyFill="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Fill="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Border="1" applyProtection="1">
      <protection hidden="1"/>
    </xf>
    <xf numFmtId="0" fontId="26" fillId="0" borderId="0" xfId="47" applyFont="1" applyBorder="1" applyAlignment="1" applyProtection="1">
      <alignment horizontal="center"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center" vertical="center"/>
      <protection hidden="1"/>
    </xf>
    <xf numFmtId="0" fontId="25" fillId="0" borderId="0" xfId="47" applyFont="1" applyAlignment="1" applyProtection="1">
      <alignment horizontal="left" vertical="center"/>
      <protection hidden="1"/>
    </xf>
    <xf numFmtId="0" fontId="25" fillId="0" borderId="0" xfId="47" applyFont="1" applyBorder="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Border="1" applyAlignment="1" applyProtection="1">
      <alignment horizontal="left" vertical="center"/>
      <protection hidden="1"/>
    </xf>
    <xf numFmtId="0" fontId="26" fillId="0" borderId="0" xfId="47" applyFont="1" applyFill="1" applyBorder="1" applyAlignment="1" applyProtection="1">
      <alignment vertical="center"/>
      <protection hidden="1"/>
    </xf>
    <xf numFmtId="0" fontId="26" fillId="0" borderId="0" xfId="47" applyFont="1" applyBorder="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Fill="1" applyBorder="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0" xfId="47" applyFont="1" applyFill="1" applyBorder="1" applyAlignment="1" applyProtection="1">
      <alignment horizontal="lef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5" fillId="0" borderId="33"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Fill="1" applyAlignment="1" applyProtection="1">
      <alignment horizontal="left" vertical="center"/>
      <protection hidden="1"/>
    </xf>
    <xf numFmtId="0" fontId="26" fillId="0" borderId="0" xfId="47" applyFont="1" applyBorder="1" applyAlignment="1" applyProtection="1">
      <alignment horizontal="center"/>
      <protection hidden="1"/>
    </xf>
    <xf numFmtId="173" fontId="26" fillId="0" borderId="0" xfId="47" applyNumberFormat="1" applyFont="1" applyFill="1" applyAlignment="1" applyProtection="1">
      <alignment horizontal="left" vertical="center"/>
      <protection hidden="1"/>
    </xf>
    <xf numFmtId="0" fontId="25" fillId="0" borderId="0" xfId="48" applyNumberFormat="1" applyFont="1" applyFill="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Border="1" applyAlignment="1" applyProtection="1">
      <alignment horizontal="left" vertical="center"/>
      <protection hidden="1"/>
    </xf>
    <xf numFmtId="0" fontId="25" fillId="0" borderId="57"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NumberFormat="1" applyFont="1" applyBorder="1" applyAlignment="1" applyProtection="1">
      <alignment horizontal="justify" vertical="top"/>
      <protection hidden="1"/>
    </xf>
    <xf numFmtId="0" fontId="26" fillId="0" borderId="0" xfId="47" quotePrefix="1" applyNumberFormat="1" applyFont="1" applyBorder="1" applyAlignment="1" applyProtection="1">
      <alignment horizontal="justify" vertical="top"/>
      <protection hidden="1"/>
    </xf>
    <xf numFmtId="0" fontId="25" fillId="0" borderId="0" xfId="47" applyFont="1" applyBorder="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6" fillId="0" borderId="0" xfId="47" applyFont="1" applyBorder="1" applyAlignment="1" applyProtection="1">
      <alignment vertical="center"/>
      <protection hidden="1"/>
    </xf>
    <xf numFmtId="0" fontId="25" fillId="0" borderId="0" xfId="37" applyFont="1" applyFill="1" applyBorder="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Fill="1" applyAlignment="1" applyProtection="1">
      <alignment horizontal="left" vertical="top"/>
      <protection hidden="1"/>
    </xf>
    <xf numFmtId="0" fontId="26" fillId="0" borderId="0" xfId="37" applyFont="1" applyFill="1" applyBorder="1" applyAlignment="1" applyProtection="1">
      <alignment horizontal="center" vertical="center" wrapText="1"/>
      <protection hidden="1"/>
    </xf>
    <xf numFmtId="0" fontId="26" fillId="0" borderId="0" xfId="37" applyFont="1" applyFill="1" applyBorder="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Fill="1" applyBorder="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Border="1" applyAlignment="1" applyProtection="1">
      <alignment vertical="top" wrapText="1"/>
      <protection hidden="1"/>
    </xf>
    <xf numFmtId="0" fontId="26" fillId="0" borderId="0" xfId="47" applyFont="1" applyBorder="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Fill="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0" fontId="26" fillId="0" borderId="0" xfId="47" applyFont="1" applyAlignment="1" applyProtection="1">
      <alignment horizontal="lef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Border="1" applyAlignment="1" applyProtection="1">
      <alignment horizontal="justify" vertical="top" wrapText="1"/>
      <protection hidden="1"/>
    </xf>
    <xf numFmtId="0" fontId="26" fillId="0" borderId="0" xfId="37" applyFont="1" applyBorder="1" applyAlignment="1" applyProtection="1">
      <alignment vertical="top" wrapText="1"/>
      <protection hidden="1"/>
    </xf>
    <xf numFmtId="0" fontId="26" fillId="0" borderId="0" xfId="38" applyFont="1" applyBorder="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5" fillId="0" borderId="0" xfId="47" applyFont="1" applyBorder="1" applyAlignment="1" applyProtection="1">
      <alignment horizontal="left" vertical="center"/>
      <protection hidden="1"/>
    </xf>
    <xf numFmtId="0" fontId="26" fillId="0" borderId="0" xfId="38" applyFont="1" applyFill="1" applyAlignment="1" applyProtection="1">
      <alignment horizontal="left" vertical="center" indent="2"/>
      <protection hidden="1"/>
    </xf>
    <xf numFmtId="0" fontId="25" fillId="0" borderId="0" xfId="38" applyFont="1" applyFill="1" applyAlignment="1" applyProtection="1">
      <alignment horizontal="left" vertical="center"/>
      <protection hidden="1"/>
    </xf>
    <xf numFmtId="173" fontId="25" fillId="0" borderId="0" xfId="38" applyNumberFormat="1" applyFont="1" applyFill="1" applyAlignment="1" applyProtection="1">
      <alignment horizontal="left" vertical="center" indent="1"/>
      <protection hidden="1"/>
    </xf>
    <xf numFmtId="0" fontId="26" fillId="0" borderId="0" xfId="38" applyFont="1" applyFill="1" applyAlignment="1" applyProtection="1">
      <alignment vertical="center"/>
      <protection hidden="1"/>
    </xf>
    <xf numFmtId="0" fontId="26" fillId="0" borderId="0" xfId="38" applyFont="1" applyFill="1" applyAlignment="1" applyProtection="1">
      <alignment horizontal="right" vertical="center"/>
      <protection hidden="1"/>
    </xf>
    <xf numFmtId="0" fontId="26" fillId="2" borderId="32" xfId="38" applyFont="1" applyFill="1" applyBorder="1" applyAlignment="1" applyProtection="1">
      <alignment horizontal="left" vertical="center"/>
      <protection locked="0"/>
    </xf>
    <xf numFmtId="0" fontId="26" fillId="0" borderId="0" xfId="38" applyFont="1" applyFill="1" applyBorder="1" applyAlignment="1" applyProtection="1">
      <alignment horizontal="left" vertical="center" indent="2"/>
      <protection hidden="1"/>
    </xf>
    <xf numFmtId="0" fontId="26" fillId="0" borderId="58" xfId="38" applyFont="1" applyFill="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26" fillId="0" borderId="0" xfId="42" applyFont="1" applyBorder="1" applyAlignment="1" applyProtection="1">
      <alignment vertical="center"/>
      <protection hidden="1"/>
    </xf>
    <xf numFmtId="0" fontId="25" fillId="0" borderId="0" xfId="47" applyFont="1" applyAlignment="1" applyProtection="1">
      <alignment horizontal="right" vertical="top" wrapText="1"/>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Border="1" applyProtection="1">
      <protection hidden="1"/>
    </xf>
    <xf numFmtId="0" fontId="41" fillId="0" borderId="0" xfId="47" applyFont="1" applyBorder="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Fill="1" applyAlignment="1" applyProtection="1">
      <alignment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50" xfId="42" applyFont="1" applyBorder="1" applyAlignment="1" applyProtection="1">
      <alignment horizontal="center" vertical="top" wrapText="1"/>
      <protection hidden="1"/>
    </xf>
    <xf numFmtId="0" fontId="26" fillId="2" borderId="50" xfId="42" applyFont="1" applyFill="1" applyBorder="1" applyAlignment="1" applyProtection="1">
      <alignment vertical="top" wrapText="1"/>
      <protection locked="0"/>
    </xf>
    <xf numFmtId="0" fontId="26" fillId="0" borderId="51" xfId="42" applyFont="1" applyBorder="1" applyAlignment="1" applyProtection="1">
      <alignment horizontal="center" vertical="top" wrapText="1"/>
      <protection hidden="1"/>
    </xf>
    <xf numFmtId="0" fontId="26" fillId="2" borderId="51" xfId="42" applyFont="1" applyFill="1" applyBorder="1" applyAlignment="1" applyProtection="1">
      <alignment vertical="top" wrapText="1"/>
      <protection locked="0"/>
    </xf>
    <xf numFmtId="0" fontId="28" fillId="0" borderId="0" xfId="42" applyFont="1" applyBorder="1" applyAlignment="1" applyProtection="1">
      <alignment vertical="center"/>
      <protection hidden="1"/>
    </xf>
    <xf numFmtId="0" fontId="26" fillId="0" borderId="52" xfId="42" applyFont="1" applyBorder="1" applyAlignment="1" applyProtection="1">
      <alignment horizontal="center" vertical="top" wrapText="1"/>
      <protection hidden="1"/>
    </xf>
    <xf numFmtId="0" fontId="26" fillId="2" borderId="52" xfId="42" applyFont="1" applyFill="1" applyBorder="1" applyAlignment="1" applyProtection="1">
      <alignment vertical="top" wrapText="1"/>
      <protection locked="0"/>
    </xf>
    <xf numFmtId="0" fontId="28" fillId="0" borderId="0" xfId="42" applyFont="1" applyFill="1" applyBorder="1" applyAlignment="1" applyProtection="1">
      <alignment vertical="center"/>
      <protection hidden="1"/>
    </xf>
    <xf numFmtId="0" fontId="26" fillId="0" borderId="34" xfId="42" applyFont="1" applyFill="1" applyBorder="1" applyAlignment="1" applyProtection="1">
      <alignment horizontal="center" vertical="top" wrapText="1"/>
      <protection hidden="1"/>
    </xf>
    <xf numFmtId="0" fontId="26" fillId="0" borderId="34" xfId="42" applyFont="1" applyFill="1" applyBorder="1" applyAlignment="1" applyProtection="1">
      <alignment vertical="top" wrapText="1"/>
      <protection hidden="1"/>
    </xf>
    <xf numFmtId="0" fontId="26" fillId="0" borderId="0" xfId="42" applyFont="1" applyFill="1" applyBorder="1" applyAlignment="1" applyProtection="1">
      <alignment vertical="center"/>
      <protection locked="0" hidden="1"/>
    </xf>
    <xf numFmtId="0" fontId="28" fillId="0" borderId="0" xfId="42" applyFont="1" applyBorder="1" applyAlignment="1" applyProtection="1">
      <alignment horizontal="justify" vertical="center"/>
      <protection hidden="1"/>
    </xf>
    <xf numFmtId="0" fontId="28" fillId="0" borderId="0" xfId="42" applyFont="1" applyFill="1" applyBorder="1" applyAlignment="1" applyProtection="1">
      <alignment horizontal="center" vertical="center"/>
      <protection hidden="1"/>
    </xf>
    <xf numFmtId="0" fontId="28" fillId="0" borderId="0" xfId="42" applyFont="1" applyFill="1" applyBorder="1" applyAlignment="1" applyProtection="1">
      <alignment horizontal="justify" vertical="center"/>
      <protection hidden="1"/>
    </xf>
    <xf numFmtId="0" fontId="26" fillId="0" borderId="16" xfId="42" applyFont="1" applyBorder="1" applyAlignment="1" applyProtection="1">
      <alignment horizontal="center" vertical="center" wrapText="1"/>
      <protection hidden="1"/>
    </xf>
    <xf numFmtId="0" fontId="26" fillId="0" borderId="53" xfId="42" applyFont="1" applyFill="1" applyBorder="1" applyAlignment="1" applyProtection="1">
      <alignment horizontal="center" vertical="top" wrapText="1"/>
      <protection hidden="1"/>
    </xf>
    <xf numFmtId="0" fontId="26" fillId="2" borderId="53" xfId="42" applyFont="1" applyFill="1" applyBorder="1" applyAlignment="1" applyProtection="1">
      <alignment vertical="top" wrapText="1"/>
      <protection hidden="1"/>
    </xf>
    <xf numFmtId="0" fontId="26" fillId="0" borderId="52" xfId="42" applyFont="1" applyFill="1" applyBorder="1" applyAlignment="1" applyProtection="1">
      <alignment horizontal="center" vertical="top" wrapText="1"/>
      <protection hidden="1"/>
    </xf>
    <xf numFmtId="0" fontId="26" fillId="2" borderId="52"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Border="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51" xfId="42" applyFont="1" applyFill="1" applyBorder="1" applyAlignment="1" applyProtection="1">
      <alignment horizontal="center" vertical="center"/>
      <protection locked="0"/>
    </xf>
    <xf numFmtId="0" fontId="25" fillId="2" borderId="51" xfId="42" applyFont="1" applyFill="1" applyBorder="1" applyAlignment="1" applyProtection="1">
      <alignment horizontal="center" vertical="center" wrapText="1"/>
      <protection locked="0"/>
    </xf>
    <xf numFmtId="0" fontId="25" fillId="2" borderId="52" xfId="42" applyFont="1" applyFill="1" applyBorder="1" applyAlignment="1" applyProtection="1">
      <alignment horizontal="center" vertical="center"/>
      <protection locked="0"/>
    </xf>
    <xf numFmtId="0" fontId="25" fillId="2" borderId="52" xfId="42" applyFont="1" applyFill="1" applyBorder="1" applyAlignment="1" applyProtection="1">
      <alignment horizontal="center" vertical="center" wrapText="1"/>
      <protection locked="0"/>
    </xf>
    <xf numFmtId="0" fontId="25" fillId="0" borderId="0" xfId="42" applyFont="1" applyBorder="1" applyAlignment="1" applyProtection="1">
      <alignment horizontal="right" vertical="center" indent="1"/>
      <protection hidden="1"/>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0" xfId="0" applyNumberFormat="1" applyFont="1"/>
    <xf numFmtId="0" fontId="55" fillId="0" borderId="37" xfId="0" applyFont="1" applyBorder="1"/>
    <xf numFmtId="0" fontId="55" fillId="0" borderId="4" xfId="0" applyFont="1" applyBorder="1" applyAlignment="1">
      <alignment horizontal="center" vertical="top" wrapText="1"/>
    </xf>
    <xf numFmtId="0" fontId="38" fillId="0" borderId="0" xfId="33" applyFont="1" applyAlignment="1" applyProtection="1">
      <alignment vertical="top" wrapText="1"/>
      <protection hidden="1"/>
    </xf>
    <xf numFmtId="0" fontId="37" fillId="0" borderId="0" xfId="33"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Fill="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8" fillId="0" borderId="0" xfId="54" applyFont="1" applyProtection="1">
      <protection hidden="1"/>
    </xf>
    <xf numFmtId="0" fontId="26" fillId="0" borderId="0" xfId="47" applyFont="1" applyFill="1" applyAlignment="1" applyProtection="1">
      <alignment horizontal="right" vertical="top" wrapText="1"/>
      <protection hidden="1"/>
    </xf>
    <xf numFmtId="0" fontId="57" fillId="0" borderId="20" xfId="49" applyFont="1" applyFill="1" applyBorder="1" applyAlignment="1" applyProtection="1">
      <alignment horizontal="left" vertical="center" wrapText="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26" fillId="0" borderId="59" xfId="0" applyFont="1" applyFill="1" applyBorder="1" applyAlignment="1" applyProtection="1">
      <alignment horizontal="left" vertical="center" wrapText="1"/>
      <protection hidden="1"/>
    </xf>
    <xf numFmtId="0" fontId="26" fillId="0" borderId="60" xfId="0" applyFont="1" applyFill="1" applyBorder="1" applyAlignment="1" applyProtection="1">
      <alignment horizontal="left" vertical="center" wrapText="1"/>
      <protection hidden="1"/>
    </xf>
    <xf numFmtId="0" fontId="62" fillId="0" borderId="0" xfId="0" applyFont="1"/>
    <xf numFmtId="0" fontId="26" fillId="0" borderId="0" xfId="47" applyFont="1" applyFill="1" applyAlignment="1" applyProtection="1">
      <alignment vertical="center"/>
      <protection hidden="1"/>
    </xf>
    <xf numFmtId="0" fontId="26" fillId="0" borderId="0" xfId="47" applyFont="1" applyFill="1" applyProtection="1">
      <protection hidden="1"/>
    </xf>
    <xf numFmtId="0" fontId="28" fillId="0" borderId="0" xfId="37" applyFont="1" applyFill="1" applyAlignment="1" applyProtection="1">
      <alignment horizontal="justify"/>
      <protection hidden="1"/>
    </xf>
    <xf numFmtId="0" fontId="26" fillId="0" borderId="0" xfId="37" applyFont="1" applyFill="1" applyProtection="1">
      <protection hidden="1"/>
    </xf>
    <xf numFmtId="0" fontId="26" fillId="0" borderId="0" xfId="47" applyFont="1" applyFill="1" applyBorder="1" applyProtection="1">
      <protection hidden="1"/>
    </xf>
    <xf numFmtId="0" fontId="26" fillId="0" borderId="0" xfId="47" applyFont="1" applyFill="1" applyBorder="1" applyAlignment="1" applyProtection="1">
      <alignment horizontal="center" vertical="center"/>
      <protection hidden="1"/>
    </xf>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Fill="1" applyAlignment="1" applyProtection="1">
      <alignment horizontal="left" vertical="center" wrapText="1"/>
      <protection hidden="1"/>
    </xf>
    <xf numFmtId="0" fontId="26" fillId="2" borderId="36" xfId="0" applyFont="1" applyFill="1" applyBorder="1" applyAlignment="1" applyProtection="1">
      <alignment vertical="top" wrapText="1"/>
      <protection locked="0"/>
    </xf>
    <xf numFmtId="0" fontId="45" fillId="0" borderId="0" xfId="0" applyFont="1" applyBorder="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Fill="1" applyAlignment="1" applyProtection="1">
      <alignment horizontal="justify" vertical="top" wrapText="1"/>
      <protection hidden="1"/>
    </xf>
    <xf numFmtId="0" fontId="70" fillId="0" borderId="0" xfId="0" applyFont="1" applyFill="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Fill="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61" xfId="0" applyFont="1" applyFill="1" applyBorder="1" applyAlignment="1" applyProtection="1">
      <alignment vertical="center" wrapText="1"/>
      <protection locked="0"/>
    </xf>
    <xf numFmtId="0" fontId="26" fillId="0" borderId="62" xfId="0" applyFont="1" applyFill="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32" xfId="0" applyFont="1" applyFill="1" applyBorder="1" applyAlignment="1" applyProtection="1">
      <alignment vertical="center" wrapText="1"/>
      <protection locked="0"/>
    </xf>
    <xf numFmtId="0" fontId="26" fillId="0" borderId="63"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1"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6" xfId="49" applyNumberFormat="1" applyFont="1" applyFill="1" applyBorder="1" applyAlignment="1" applyProtection="1">
      <alignment horizontal="left" vertical="center" wrapText="1"/>
      <protection locked="0"/>
    </xf>
    <xf numFmtId="0" fontId="28" fillId="0" borderId="0" xfId="0" applyFont="1" applyAlignment="1" applyProtection="1">
      <alignment horizontal="justify" vertical="center" wrapText="1"/>
      <protection hidden="1"/>
    </xf>
    <xf numFmtId="172"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54" xfId="35" quotePrefix="1" applyFont="1" applyBorder="1" applyAlignment="1" applyProtection="1">
      <alignment horizontal="center" vertical="top"/>
      <protection hidden="1"/>
    </xf>
    <xf numFmtId="0" fontId="38" fillId="0" borderId="55"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Border="1" applyProtection="1">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38" fillId="0" borderId="0" xfId="35" applyFont="1" applyBorder="1" applyAlignment="1" applyProtection="1">
      <alignment vertical="top"/>
      <protection hidden="1"/>
    </xf>
    <xf numFmtId="0" fontId="44" fillId="0" borderId="0" xfId="35" applyFont="1" applyAlignment="1" applyProtection="1">
      <alignment vertical="top"/>
      <protection hidden="1"/>
    </xf>
    <xf numFmtId="0" fontId="44" fillId="0" borderId="0" xfId="35" applyFont="1" applyBorder="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quotePrefix="1" applyFont="1" applyBorder="1" applyAlignment="1" applyProtection="1">
      <alignment vertical="top"/>
      <protection hidden="1"/>
    </xf>
    <xf numFmtId="0" fontId="44" fillId="0" borderId="0" xfId="35" applyFont="1" applyBorder="1" applyAlignment="1" applyProtection="1">
      <alignment vertical="top"/>
      <protection hidden="1"/>
    </xf>
    <xf numFmtId="0" fontId="38" fillId="0" borderId="0" xfId="35" applyFont="1" applyBorder="1" applyAlignment="1" applyProtection="1">
      <alignment horizontal="right" vertical="top"/>
      <protection hidden="1"/>
    </xf>
    <xf numFmtId="0" fontId="38" fillId="0" borderId="0" xfId="35" applyFont="1" applyBorder="1" applyAlignment="1" applyProtection="1">
      <alignment vertical="top" wrapText="1"/>
      <protection hidden="1"/>
    </xf>
    <xf numFmtId="0" fontId="37" fillId="0" borderId="0" xfId="35" applyFont="1" applyBorder="1" applyAlignment="1" applyProtection="1">
      <alignment horizontal="justify" vertical="top" wrapText="1"/>
      <protection hidden="1"/>
    </xf>
    <xf numFmtId="0" fontId="38" fillId="0" borderId="0" xfId="35" applyFont="1" applyBorder="1" applyAlignment="1" applyProtection="1">
      <alignment horizontal="justify"/>
      <protection hidden="1"/>
    </xf>
    <xf numFmtId="0" fontId="37" fillId="0" borderId="0" xfId="35" applyFont="1" applyBorder="1" applyAlignment="1" applyProtection="1">
      <alignment vertical="top" wrapText="1"/>
      <protection hidden="1"/>
    </xf>
    <xf numFmtId="15" fontId="38" fillId="0" borderId="0" xfId="35" applyNumberFormat="1" applyFont="1" applyBorder="1" applyAlignment="1" applyProtection="1">
      <alignment vertical="top"/>
      <protection hidden="1"/>
    </xf>
    <xf numFmtId="0" fontId="38" fillId="0" borderId="0" xfId="35" applyFont="1" applyFill="1" applyBorder="1" applyAlignment="1" applyProtection="1">
      <alignment vertical="top" wrapText="1"/>
      <protection hidden="1"/>
    </xf>
    <xf numFmtId="0" fontId="38" fillId="0" borderId="0" xfId="35" applyFont="1" applyFill="1" applyAlignment="1" applyProtection="1">
      <protection hidden="1"/>
    </xf>
    <xf numFmtId="0" fontId="38" fillId="0" borderId="0" xfId="35" applyFont="1" applyFill="1" applyBorder="1" applyAlignment="1" applyProtection="1">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38" fillId="0" borderId="33" xfId="35" applyFont="1" applyFill="1" applyBorder="1" applyAlignment="1" applyProtection="1">
      <protection hidden="1"/>
    </xf>
    <xf numFmtId="0" fontId="25" fillId="0" borderId="10" xfId="0" applyFont="1" applyBorder="1" applyAlignment="1" applyProtection="1">
      <alignment horizontal="center" vertical="center" wrapText="1"/>
      <protection hidden="1"/>
    </xf>
    <xf numFmtId="0" fontId="26" fillId="0" borderId="0" xfId="47" applyFont="1" applyFill="1" applyAlignment="1" applyProtection="1">
      <alignment horizontal="justify" vertical="top"/>
      <protection hidden="1"/>
    </xf>
    <xf numFmtId="4" fontId="26" fillId="0" borderId="64" xfId="47" applyNumberFormat="1" applyFont="1" applyBorder="1" applyAlignment="1" applyProtection="1">
      <alignment horizontal="center" vertical="top" wrapText="1"/>
      <protection hidden="1"/>
    </xf>
    <xf numFmtId="4" fontId="26" fillId="0" borderId="65" xfId="47" applyNumberFormat="1" applyFont="1" applyBorder="1" applyAlignment="1" applyProtection="1">
      <alignment horizontal="center" vertical="top" wrapText="1"/>
      <protection hidden="1"/>
    </xf>
    <xf numFmtId="0" fontId="63"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3"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2"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NumberFormat="1" applyFont="1" applyFill="1" applyBorder="1" applyAlignment="1" applyProtection="1">
      <alignment vertical="center"/>
      <protection hidden="1"/>
    </xf>
    <xf numFmtId="0" fontId="4" fillId="0" borderId="0" xfId="52" applyFont="1" applyAlignment="1" applyProtection="1">
      <alignment vertical="center"/>
      <protection hidden="1"/>
    </xf>
    <xf numFmtId="0" fontId="4" fillId="0" borderId="0" xfId="52" applyFont="1" applyBorder="1"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NumberFormat="1" applyFont="1" applyFill="1" applyBorder="1" applyAlignment="1" applyProtection="1">
      <alignment horizontal="left" vertical="center" indent="5"/>
      <protection hidden="1"/>
    </xf>
    <xf numFmtId="0" fontId="4" fillId="0" borderId="0" xfId="48" applyNumberFormat="1" applyFont="1" applyFill="1" applyBorder="1" applyAlignment="1" applyProtection="1">
      <alignment horizontal="left" vertical="center" indent="5"/>
      <protection hidden="1"/>
    </xf>
    <xf numFmtId="0" fontId="63" fillId="0" borderId="0" xfId="52" applyFont="1" applyFill="1" applyAlignment="1" applyProtection="1">
      <alignment vertical="center"/>
      <protection hidden="1"/>
    </xf>
    <xf numFmtId="0" fontId="4" fillId="0" borderId="0" xfId="52" applyFont="1" applyBorder="1" applyAlignment="1" applyProtection="1">
      <alignment horizontal="left" vertical="center" indent="2"/>
      <protection hidden="1"/>
    </xf>
    <xf numFmtId="0" fontId="63" fillId="0" borderId="0" xfId="52" applyFont="1" applyFill="1" applyAlignment="1" applyProtection="1">
      <alignment vertical="top"/>
      <protection hidden="1"/>
    </xf>
    <xf numFmtId="0" fontId="4" fillId="0" borderId="0" xfId="37" applyFont="1" applyBorder="1" applyAlignment="1" applyProtection="1">
      <alignment vertical="center"/>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26" fillId="0" borderId="0" xfId="0" applyFont="1" applyFill="1" applyBorder="1" applyAlignment="1" applyProtection="1">
      <alignment horizontal="center" vertical="top" wrapText="1"/>
      <protection hidden="1"/>
    </xf>
    <xf numFmtId="0" fontId="63" fillId="0" borderId="33" xfId="0" applyFont="1" applyBorder="1" applyAlignment="1" applyProtection="1">
      <alignment horizontal="right" vertical="top" wrapText="1"/>
      <protection hidden="1"/>
    </xf>
    <xf numFmtId="0" fontId="1" fillId="0" borderId="0" xfId="0" applyFont="1" applyProtection="1">
      <protection hidden="1"/>
    </xf>
    <xf numFmtId="0" fontId="4" fillId="0" borderId="0" xfId="0" applyFont="1" applyFill="1" applyAlignment="1" applyProtection="1">
      <alignment vertical="center"/>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NumberFormat="1" applyFont="1" applyFill="1" applyBorder="1" applyAlignment="1" applyProtection="1">
      <alignment horizontal="left" vertical="center" indent="1"/>
      <protection hidden="1"/>
    </xf>
    <xf numFmtId="0" fontId="4" fillId="0" borderId="0" xfId="52" applyFont="1" applyFill="1" applyBorder="1"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61" fillId="0" borderId="0" xfId="0" applyFont="1" applyBorder="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Fill="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60"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51" xfId="0" applyFont="1" applyFill="1" applyBorder="1" applyAlignment="1" applyProtection="1">
      <alignment horizontal="left" vertical="center" wrapText="1"/>
      <protection locked="0"/>
    </xf>
    <xf numFmtId="0" fontId="4" fillId="2" borderId="53"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52"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50" xfId="0" applyFont="1" applyFill="1" applyBorder="1" applyAlignment="1" applyProtection="1">
      <alignment horizontal="left" vertical="center" wrapText="1"/>
      <protection hidden="1"/>
    </xf>
    <xf numFmtId="0" fontId="1" fillId="0" borderId="0" xfId="0" applyFont="1" applyProtection="1">
      <protection locked="0"/>
    </xf>
    <xf numFmtId="0" fontId="4" fillId="0" borderId="0" xfId="0" applyFont="1" applyBorder="1" applyAlignment="1" applyProtection="1">
      <alignment vertical="center" wrapText="1"/>
      <protection hidden="1"/>
    </xf>
    <xf numFmtId="0" fontId="4" fillId="0" borderId="11" xfId="0" applyFont="1" applyFill="1" applyBorder="1" applyAlignment="1" applyProtection="1">
      <alignment horizontal="center"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4" fillId="0" borderId="0" xfId="0" applyFont="1" applyFill="1" applyAlignment="1" applyProtection="1">
      <alignment vertical="top"/>
      <protection hidden="1"/>
    </xf>
    <xf numFmtId="0" fontId="63" fillId="0" borderId="0" xfId="0" applyFont="1" applyAlignment="1" applyProtection="1">
      <alignment horizontal="left" vertical="center"/>
      <protection hidden="1"/>
    </xf>
    <xf numFmtId="173" fontId="63" fillId="0" borderId="0" xfId="0" applyNumberFormat="1" applyFont="1" applyFill="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Fill="1" applyAlignment="1" applyProtection="1">
      <alignment horizontal="left" vertical="center" wrapText="1" indent="1"/>
      <protection hidden="1"/>
    </xf>
    <xf numFmtId="0" fontId="4" fillId="0" borderId="0" xfId="0" applyFont="1" applyFill="1" applyAlignment="1" applyProtection="1">
      <alignment horizontal="left" vertical="center"/>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Border="1" applyAlignment="1" applyProtection="1">
      <alignment horizontal="center" vertical="top" wrapText="1"/>
      <protection hidden="1"/>
    </xf>
    <xf numFmtId="0" fontId="6" fillId="0" borderId="7" xfId="50" applyFont="1" applyFill="1" applyBorder="1" applyAlignment="1" applyProtection="1">
      <alignment vertical="top" wrapText="1"/>
      <protection hidden="1"/>
    </xf>
    <xf numFmtId="0" fontId="6" fillId="0" borderId="0" xfId="50" applyFont="1" applyFill="1" applyBorder="1" applyAlignment="1" applyProtection="1">
      <alignment vertical="top" wrapText="1"/>
      <protection hidden="1"/>
    </xf>
    <xf numFmtId="0" fontId="6" fillId="0" borderId="8" xfId="50" applyFont="1" applyFill="1" applyBorder="1" applyAlignment="1" applyProtection="1">
      <alignment vertical="top" wrapText="1"/>
      <protection hidden="1"/>
    </xf>
    <xf numFmtId="0" fontId="30" fillId="0" borderId="0" xfId="0" applyFont="1" applyAlignment="1" applyProtection="1">
      <alignment horizontal="left" vertical="top"/>
      <protection hidden="1"/>
    </xf>
    <xf numFmtId="0" fontId="26" fillId="0" borderId="0" xfId="0" applyFont="1" applyAlignment="1" applyProtection="1">
      <alignment horizontal="left" vertical="top"/>
      <protection hidden="1"/>
    </xf>
    <xf numFmtId="0" fontId="25" fillId="0" borderId="0" xfId="0" applyFont="1" applyBorder="1" applyAlignment="1" applyProtection="1">
      <alignment horizontal="right" vertical="center"/>
      <protection hidden="1"/>
    </xf>
    <xf numFmtId="0" fontId="37" fillId="0" borderId="0" xfId="0" applyFont="1" applyFill="1" applyBorder="1" applyAlignment="1" applyProtection="1">
      <alignment horizontal="center" vertical="center" wrapText="1"/>
      <protection hidden="1"/>
    </xf>
    <xf numFmtId="0" fontId="26" fillId="2" borderId="37" xfId="0" applyFont="1" applyFill="1" applyBorder="1" applyAlignment="1" applyProtection="1">
      <alignment vertical="top" wrapText="1"/>
      <protection locked="0"/>
    </xf>
    <xf numFmtId="0" fontId="76" fillId="10" borderId="0" xfId="0" applyFont="1" applyFill="1" applyBorder="1" applyAlignment="1" applyProtection="1">
      <alignment vertical="center"/>
      <protection hidden="1"/>
    </xf>
    <xf numFmtId="0" fontId="37" fillId="0" borderId="0" xfId="35" applyFont="1" applyBorder="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63" fillId="0" borderId="0" xfId="0" applyFont="1" applyAlignment="1" applyProtection="1">
      <alignment horizontal="left" vertical="center" wrapText="1" indent="1"/>
      <protection hidden="1"/>
    </xf>
    <xf numFmtId="0" fontId="59"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0" xfId="48" applyNumberFormat="1" applyFont="1" applyFill="1" applyBorder="1"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3"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0" xfId="0" applyFont="1" applyAlignment="1" applyProtection="1">
      <alignment horizontal="center"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30" fillId="0" borderId="0" xfId="0" applyFont="1" applyAlignment="1" applyProtection="1">
      <alignment horizontal="left" vertical="top" wrapText="1"/>
      <protection hidden="1"/>
    </xf>
    <xf numFmtId="0" fontId="26" fillId="0" borderId="0" xfId="0" applyFont="1" applyFill="1" applyAlignment="1" applyProtection="1">
      <alignment vertical="top"/>
      <protection hidden="1"/>
    </xf>
    <xf numFmtId="0" fontId="25" fillId="0" borderId="0" xfId="0" applyFont="1" applyAlignment="1" applyProtection="1">
      <alignment vertical="top"/>
      <protection hidden="1"/>
    </xf>
    <xf numFmtId="0" fontId="26" fillId="0" borderId="0" xfId="0" applyFont="1" applyAlignment="1" applyProtection="1">
      <alignment vertical="top"/>
      <protection hidden="1"/>
    </xf>
    <xf numFmtId="0" fontId="35" fillId="0" borderId="0" xfId="0" applyFont="1" applyAlignment="1" applyProtection="1">
      <alignment horizontal="center" vertical="center" wrapText="1"/>
      <protection hidden="1"/>
    </xf>
    <xf numFmtId="0" fontId="45" fillId="0" borderId="0" xfId="0" applyFont="1" applyBorder="1" applyAlignment="1" applyProtection="1">
      <alignment horizontal="left" vertical="top" wrapText="1"/>
      <protection hidden="1"/>
    </xf>
    <xf numFmtId="0" fontId="74" fillId="0" borderId="0" xfId="0" applyFont="1" applyFill="1" applyBorder="1" applyAlignment="1" applyProtection="1">
      <alignment horizontal="left" vertical="top" wrapText="1"/>
      <protection hidden="1"/>
    </xf>
    <xf numFmtId="0" fontId="26" fillId="2" borderId="0" xfId="0" applyFont="1" applyFill="1" applyBorder="1" applyAlignment="1" applyProtection="1">
      <alignment vertical="center" wrapText="1"/>
    </xf>
    <xf numFmtId="0" fontId="26" fillId="2" borderId="37" xfId="0" applyFont="1" applyFill="1" applyBorder="1" applyAlignment="1" applyProtection="1">
      <alignment horizontal="left" vertical="center" wrapText="1"/>
    </xf>
    <xf numFmtId="0" fontId="26" fillId="2" borderId="0" xfId="0" applyFont="1" applyFill="1" applyBorder="1" applyAlignment="1" applyProtection="1">
      <alignment horizontal="center" vertical="top" wrapText="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6" fillId="0" borderId="0"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0" xfId="0" applyFont="1" applyBorder="1" applyAlignment="1" applyProtection="1">
      <alignment horizontal="justify" vertical="center"/>
      <protection hidden="1"/>
    </xf>
    <xf numFmtId="0" fontId="26" fillId="0" borderId="0" xfId="0" applyFont="1" applyAlignment="1" applyProtection="1">
      <alignment horizontal="center" vertical="center"/>
      <protection hidden="1"/>
    </xf>
    <xf numFmtId="0" fontId="25" fillId="0" borderId="0" xfId="0" applyFont="1" applyAlignment="1" applyProtection="1">
      <alignment vertical="center"/>
      <protection hidden="1"/>
    </xf>
    <xf numFmtId="0" fontId="25" fillId="0" borderId="3" xfId="0"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3" fillId="0" borderId="32" xfId="51" applyFont="1" applyFill="1" applyBorder="1" applyAlignment="1" applyProtection="1">
      <alignment horizontal="justify" vertical="center"/>
      <protection hidden="1"/>
    </xf>
    <xf numFmtId="0" fontId="35" fillId="0" borderId="0" xfId="0" applyFont="1" applyAlignment="1" applyProtection="1">
      <alignment vertical="center" wrapText="1"/>
      <protection hidden="1"/>
    </xf>
    <xf numFmtId="0" fontId="26" fillId="0" borderId="0" xfId="52" applyFont="1" applyFill="1" applyBorder="1" applyAlignment="1" applyProtection="1">
      <alignment vertical="center"/>
      <protection hidden="1"/>
    </xf>
    <xf numFmtId="0" fontId="25" fillId="0" borderId="39" xfId="0" applyFont="1" applyBorder="1" applyAlignment="1" applyProtection="1">
      <alignment vertical="center" wrapText="1"/>
      <protection hidden="1"/>
    </xf>
    <xf numFmtId="0" fontId="37" fillId="0" borderId="3" xfId="0" applyFont="1" applyFill="1" applyBorder="1" applyAlignment="1" applyProtection="1">
      <alignment horizontal="center" vertical="center" wrapText="1"/>
      <protection hidden="1"/>
    </xf>
    <xf numFmtId="0" fontId="26" fillId="0" borderId="0" xfId="0" applyFont="1" applyAlignment="1" applyProtection="1">
      <alignment horizontal="center" vertical="top" wrapText="1"/>
      <protection hidden="1"/>
    </xf>
    <xf numFmtId="0" fontId="3" fillId="0" borderId="16" xfId="0" applyFont="1" applyBorder="1" applyAlignment="1" applyProtection="1">
      <alignment horizontal="center" vertical="center" wrapText="1"/>
      <protection hidden="1"/>
    </xf>
    <xf numFmtId="0" fontId="3" fillId="2" borderId="16" xfId="0" applyFont="1" applyFill="1" applyBorder="1" applyAlignment="1" applyProtection="1">
      <alignment horizontal="center" vertical="center"/>
      <protection locked="0"/>
    </xf>
    <xf numFmtId="0" fontId="31" fillId="0" borderId="10" xfId="51" applyFont="1" applyBorder="1" applyAlignment="1" applyProtection="1">
      <alignment horizontal="center" vertical="center" textRotation="180"/>
      <protection hidden="1"/>
    </xf>
    <xf numFmtId="0" fontId="31" fillId="0" borderId="11" xfId="51" applyFont="1" applyBorder="1" applyAlignment="1" applyProtection="1">
      <alignment horizontal="center" vertical="center" textRotation="180"/>
      <protection hidden="1"/>
    </xf>
    <xf numFmtId="0" fontId="31" fillId="0" borderId="12" xfId="51" applyFont="1" applyBorder="1" applyAlignment="1" applyProtection="1">
      <alignment horizontal="center" vertical="center" textRotation="180"/>
      <protection hidden="1"/>
    </xf>
    <xf numFmtId="0" fontId="33" fillId="0" borderId="32" xfId="51" applyFont="1" applyBorder="1" applyAlignment="1" applyProtection="1">
      <alignment horizontal="justify" vertical="center"/>
      <protection hidden="1"/>
    </xf>
    <xf numFmtId="0" fontId="33" fillId="0" borderId="32" xfId="51" applyFont="1" applyFill="1" applyBorder="1" applyAlignment="1" applyProtection="1">
      <alignment horizontal="justify" vertical="center"/>
      <protection hidden="1"/>
    </xf>
    <xf numFmtId="0" fontId="35" fillId="0" borderId="37" xfId="51" applyFont="1" applyBorder="1" applyAlignment="1" applyProtection="1">
      <alignment horizontal="center" vertical="top" wrapText="1"/>
      <protection hidden="1"/>
    </xf>
    <xf numFmtId="0" fontId="35" fillId="0" borderId="3" xfId="51" applyFont="1" applyBorder="1" applyAlignment="1" applyProtection="1">
      <alignment horizontal="center" vertical="top" wrapText="1"/>
      <protection hidden="1"/>
    </xf>
    <xf numFmtId="0" fontId="35" fillId="0" borderId="9" xfId="51" applyFont="1" applyBorder="1" applyAlignment="1" applyProtection="1">
      <alignment horizontal="center" vertical="top" wrapText="1"/>
      <protection hidden="1"/>
    </xf>
    <xf numFmtId="0" fontId="36" fillId="7" borderId="54" xfId="51" applyFont="1" applyFill="1" applyBorder="1" applyAlignment="1" applyProtection="1">
      <alignment horizontal="center" vertical="center"/>
      <protection hidden="1"/>
    </xf>
    <xf numFmtId="0" fontId="36" fillId="7" borderId="32" xfId="51" applyFont="1" applyFill="1" applyBorder="1" applyAlignment="1" applyProtection="1">
      <alignment horizontal="center" vertical="center"/>
      <protection hidden="1"/>
    </xf>
    <xf numFmtId="0" fontId="36" fillId="7" borderId="66" xfId="51" applyFont="1" applyFill="1" applyBorder="1" applyAlignment="1" applyProtection="1">
      <alignment horizontal="center" vertical="center"/>
      <protection hidden="1"/>
    </xf>
    <xf numFmtId="0" fontId="31" fillId="0" borderId="34" xfId="51" applyFont="1" applyBorder="1" applyAlignment="1" applyProtection="1">
      <alignment horizontal="right" vertical="center"/>
      <protection hidden="1"/>
    </xf>
    <xf numFmtId="0" fontId="31" fillId="0" borderId="10" xfId="51" applyFont="1" applyBorder="1" applyAlignment="1" applyProtection="1">
      <alignment horizontal="center" vertical="center" textRotation="90"/>
      <protection hidden="1"/>
    </xf>
    <xf numFmtId="0" fontId="31" fillId="0" borderId="11" xfId="51" applyFont="1" applyBorder="1" applyAlignment="1" applyProtection="1">
      <alignment horizontal="center" vertical="center" textRotation="90"/>
      <protection hidden="1"/>
    </xf>
    <xf numFmtId="0" fontId="31" fillId="0" borderId="12" xfId="51" applyFont="1" applyBorder="1" applyAlignment="1" applyProtection="1">
      <alignment horizontal="center" vertical="center" textRotation="90"/>
      <protection hidden="1"/>
    </xf>
    <xf numFmtId="0" fontId="26" fillId="0" borderId="0" xfId="51" applyFont="1" applyBorder="1" applyProtection="1">
      <protection hidden="1"/>
    </xf>
    <xf numFmtId="0" fontId="34" fillId="0" borderId="0" xfId="51" applyFont="1" applyBorder="1" applyAlignment="1" applyProtection="1">
      <alignment horizontal="right" vertical="center"/>
      <protection hidden="1"/>
    </xf>
    <xf numFmtId="0" fontId="31" fillId="0" borderId="0" xfId="51" applyFont="1" applyBorder="1" applyAlignment="1" applyProtection="1">
      <alignment horizontal="right" vertical="center"/>
      <protection hidden="1"/>
    </xf>
    <xf numFmtId="0" fontId="33" fillId="0" borderId="32" xfId="51" applyFont="1" applyBorder="1" applyAlignment="1" applyProtection="1">
      <alignment horizontal="justify" vertical="top"/>
      <protection hidden="1"/>
    </xf>
    <xf numFmtId="0" fontId="34" fillId="0" borderId="33"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3" xfId="49" applyFont="1" applyBorder="1" applyAlignment="1" applyProtection="1">
      <alignment horizontal="justify" vertical="top" wrapText="1"/>
      <protection hidden="1"/>
    </xf>
    <xf numFmtId="0" fontId="25" fillId="0" borderId="3" xfId="49" applyFont="1" applyBorder="1" applyAlignment="1" applyProtection="1">
      <alignment horizontal="center" vertical="center"/>
      <protection hidden="1"/>
    </xf>
    <xf numFmtId="0" fontId="27" fillId="8" borderId="0" xfId="49" applyFont="1" applyFill="1" applyBorder="1" applyAlignment="1" applyProtection="1">
      <alignment horizontal="center" vertical="center"/>
      <protection hidden="1"/>
    </xf>
    <xf numFmtId="0" fontId="26" fillId="0" borderId="0" xfId="54" applyFont="1" applyBorder="1" applyAlignment="1" applyProtection="1">
      <alignment horizontal="center"/>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Fill="1" applyBorder="1" applyAlignment="1" applyProtection="1">
      <alignment horizontal="left" vertical="center"/>
      <protection hidden="1"/>
    </xf>
    <xf numFmtId="0" fontId="26" fillId="0" borderId="0" xfId="52" applyFont="1" applyFill="1" applyBorder="1" applyAlignment="1" applyProtection="1">
      <alignment horizontal="left" vertical="center"/>
      <protection hidden="1"/>
    </xf>
    <xf numFmtId="0" fontId="29" fillId="0" borderId="0" xfId="52" applyFont="1" applyFill="1" applyBorder="1" applyAlignment="1" applyProtection="1">
      <alignment horizontal="left" vertical="center"/>
      <protection hidden="1"/>
    </xf>
    <xf numFmtId="0" fontId="28" fillId="2" borderId="49" xfId="0" applyFont="1" applyFill="1" applyBorder="1" applyAlignment="1" applyProtection="1">
      <alignment horizontal="left" vertical="center" wrapText="1"/>
      <protection locked="0"/>
    </xf>
    <xf numFmtId="0" fontId="28" fillId="2" borderId="61" xfId="0" applyFont="1" applyFill="1" applyBorder="1" applyAlignment="1" applyProtection="1">
      <alignment horizontal="left" vertical="center" wrapText="1"/>
      <protection locked="0"/>
    </xf>
    <xf numFmtId="0" fontId="28" fillId="2" borderId="32" xfId="0" applyFont="1" applyFill="1" applyBorder="1" applyAlignment="1" applyProtection="1">
      <alignment horizontal="left" vertical="center" wrapText="1"/>
      <protection locked="0"/>
    </xf>
    <xf numFmtId="0" fontId="28" fillId="2" borderId="62" xfId="0" applyFont="1" applyFill="1" applyBorder="1" applyAlignment="1" applyProtection="1">
      <alignment horizontal="left" vertical="center" wrapText="1"/>
      <protection locked="0"/>
    </xf>
    <xf numFmtId="0" fontId="25" fillId="0" borderId="82" xfId="0" applyFont="1" applyBorder="1" applyAlignment="1" applyProtection="1">
      <alignment horizontal="left" vertical="top"/>
      <protection hidden="1"/>
    </xf>
    <xf numFmtId="0" fontId="30" fillId="0" borderId="0" xfId="0" applyFont="1" applyAlignment="1" applyProtection="1">
      <alignment horizontal="left" vertical="top" wrapText="1"/>
      <protection hidden="1"/>
    </xf>
    <xf numFmtId="0" fontId="30" fillId="0" borderId="0" xfId="0" applyFont="1" applyAlignment="1" applyProtection="1">
      <alignment horizontal="left" vertical="top"/>
      <protection hidden="1"/>
    </xf>
    <xf numFmtId="0" fontId="28" fillId="0" borderId="0" xfId="0" applyFont="1" applyAlignment="1" applyProtection="1">
      <alignment horizontal="left" vertical="top" wrapText="1"/>
      <protection hidden="1"/>
    </xf>
    <xf numFmtId="0" fontId="26" fillId="0" borderId="11" xfId="0" applyFont="1" applyBorder="1" applyAlignment="1" applyProtection="1">
      <alignment horizontal="left" vertical="center" wrapText="1"/>
      <protection hidden="1"/>
    </xf>
    <xf numFmtId="0" fontId="26" fillId="0" borderId="84" xfId="0" applyFont="1" applyFill="1" applyBorder="1" applyAlignment="1" applyProtection="1">
      <alignment horizontal="left" vertical="center" wrapText="1"/>
      <protection hidden="1"/>
    </xf>
    <xf numFmtId="0" fontId="26" fillId="0" borderId="85" xfId="0" applyFont="1" applyFill="1" applyBorder="1" applyAlignment="1" applyProtection="1">
      <alignment horizontal="left" vertical="center" wrapText="1"/>
      <protection hidden="1"/>
    </xf>
    <xf numFmtId="0" fontId="28" fillId="0" borderId="34" xfId="0" applyFont="1" applyFill="1" applyBorder="1" applyAlignment="1" applyProtection="1">
      <alignment horizontal="left" vertical="top" wrapText="1"/>
      <protection hidden="1"/>
    </xf>
    <xf numFmtId="0" fontId="28" fillId="0" borderId="0" xfId="0" applyFont="1" applyFill="1" applyBorder="1" applyAlignment="1" applyProtection="1">
      <alignment horizontal="left" vertical="top" wrapText="1"/>
      <protection hidden="1"/>
    </xf>
    <xf numFmtId="0" fontId="28" fillId="0" borderId="38" xfId="0" applyFont="1" applyFill="1" applyBorder="1" applyAlignment="1" applyProtection="1">
      <alignment horizontal="left" vertical="top" wrapText="1"/>
      <protection hidden="1"/>
    </xf>
    <xf numFmtId="0" fontId="25" fillId="0" borderId="16" xfId="0" applyFont="1" applyBorder="1" applyAlignment="1" applyProtection="1">
      <alignment horizontal="left" vertical="center" wrapText="1"/>
      <protection hidden="1"/>
    </xf>
    <xf numFmtId="0" fontId="26" fillId="0" borderId="41" xfId="0" applyFont="1" applyFill="1" applyBorder="1" applyAlignment="1" applyProtection="1">
      <alignment horizontal="center" vertical="center" wrapText="1"/>
      <protection hidden="1"/>
    </xf>
    <xf numFmtId="0" fontId="26" fillId="0" borderId="42" xfId="0" applyFont="1" applyFill="1" applyBorder="1" applyAlignment="1" applyProtection="1">
      <alignment horizontal="center" vertical="center" wrapText="1"/>
      <protection hidden="1"/>
    </xf>
    <xf numFmtId="0" fontId="26" fillId="2" borderId="16" xfId="0" applyFont="1" applyFill="1" applyBorder="1" applyAlignment="1" applyProtection="1">
      <alignment horizontal="left" vertical="center" wrapText="1"/>
      <protection locked="0"/>
    </xf>
    <xf numFmtId="0" fontId="25" fillId="0" borderId="0" xfId="0" applyFont="1" applyAlignment="1" applyProtection="1">
      <alignment vertical="top" wrapText="1"/>
      <protection hidden="1"/>
    </xf>
    <xf numFmtId="0" fontId="25" fillId="0" borderId="37"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5" fillId="0" borderId="88" xfId="0" applyFont="1" applyFill="1" applyBorder="1" applyAlignment="1" applyProtection="1">
      <alignment horizontal="center" vertical="center" wrapText="1"/>
      <protection hidden="1"/>
    </xf>
    <xf numFmtId="0" fontId="25" fillId="0" borderId="89" xfId="0" applyFont="1" applyFill="1" applyBorder="1" applyAlignment="1" applyProtection="1">
      <alignment horizontal="center" vertical="center" wrapText="1"/>
      <protection hidden="1"/>
    </xf>
    <xf numFmtId="0" fontId="26" fillId="0" borderId="16" xfId="0" applyFont="1" applyBorder="1" applyAlignment="1" applyProtection="1">
      <alignment horizontal="justify" vertical="center" wrapText="1"/>
      <protection hidden="1"/>
    </xf>
    <xf numFmtId="0" fontId="26" fillId="0" borderId="76" xfId="0" applyFont="1" applyBorder="1" applyAlignment="1" applyProtection="1">
      <alignment horizontal="justify" vertical="top" wrapText="1"/>
      <protection hidden="1"/>
    </xf>
    <xf numFmtId="0" fontId="26" fillId="2" borderId="45" xfId="0" applyFont="1" applyFill="1" applyBorder="1" applyAlignment="1" applyProtection="1">
      <alignment horizontal="left" vertical="center" wrapText="1"/>
      <protection locked="0"/>
    </xf>
    <xf numFmtId="0" fontId="26" fillId="2" borderId="46" xfId="0" applyFont="1" applyFill="1" applyBorder="1" applyAlignment="1" applyProtection="1">
      <alignment horizontal="left" vertical="center" wrapText="1"/>
      <protection locked="0"/>
    </xf>
    <xf numFmtId="0" fontId="26" fillId="0" borderId="54" xfId="0" applyFont="1" applyBorder="1" applyAlignment="1" applyProtection="1">
      <alignment horizontal="left" vertical="center" wrapText="1"/>
      <protection hidden="1"/>
    </xf>
    <xf numFmtId="0" fontId="26" fillId="0" borderId="66" xfId="0" applyFont="1" applyBorder="1" applyAlignment="1" applyProtection="1">
      <alignment horizontal="left" vertical="center" wrapText="1"/>
      <protection hidden="1"/>
    </xf>
    <xf numFmtId="0" fontId="26" fillId="2" borderId="43"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6" fillId="0" borderId="3"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74" xfId="0" applyFont="1" applyFill="1" applyBorder="1" applyAlignment="1" applyProtection="1">
      <alignment horizontal="left" vertical="center" wrapText="1"/>
      <protection hidden="1"/>
    </xf>
    <xf numFmtId="0" fontId="26" fillId="2" borderId="41" xfId="0" applyFont="1" applyFill="1" applyBorder="1" applyAlignment="1" applyProtection="1">
      <alignment horizontal="left" vertical="center" wrapText="1"/>
      <protection locked="0"/>
    </xf>
    <xf numFmtId="0" fontId="26" fillId="2" borderId="42" xfId="0" applyFont="1" applyFill="1" applyBorder="1" applyAlignment="1" applyProtection="1">
      <alignment horizontal="left" vertical="center" wrapText="1"/>
      <protection locked="0"/>
    </xf>
    <xf numFmtId="0" fontId="26" fillId="0" borderId="10" xfId="0" applyFont="1" applyBorder="1" applyAlignment="1" applyProtection="1">
      <alignment horizontal="left" vertical="center" wrapText="1"/>
      <protection hidden="1"/>
    </xf>
    <xf numFmtId="0" fontId="26" fillId="0" borderId="47" xfId="0" applyFont="1" applyFill="1" applyBorder="1" applyAlignment="1" applyProtection="1">
      <alignment horizontal="left" vertical="center" wrapText="1"/>
      <protection hidden="1"/>
    </xf>
    <xf numFmtId="0" fontId="26" fillId="0" borderId="48" xfId="0" applyFont="1" applyFill="1" applyBorder="1" applyAlignment="1" applyProtection="1">
      <alignment horizontal="left" vertical="center" wrapText="1"/>
      <protection hidden="1"/>
    </xf>
    <xf numFmtId="0" fontId="25" fillId="0" borderId="39" xfId="0" applyFont="1" applyBorder="1" applyAlignment="1" applyProtection="1">
      <alignment horizontal="center" vertical="center" wrapText="1"/>
      <protection hidden="1"/>
    </xf>
    <xf numFmtId="0" fontId="25" fillId="0" borderId="78"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79" xfId="0" applyFont="1" applyBorder="1" applyAlignment="1" applyProtection="1">
      <alignment horizontal="center" vertical="center" wrapText="1"/>
      <protection hidden="1"/>
    </xf>
    <xf numFmtId="0" fontId="26" fillId="0" borderId="55" xfId="0" applyFont="1" applyFill="1" applyBorder="1" applyAlignment="1" applyProtection="1">
      <alignment horizontal="left" vertical="center" wrapText="1"/>
      <protection hidden="1"/>
    </xf>
    <xf numFmtId="0" fontId="26" fillId="0" borderId="68" xfId="0" applyFont="1" applyFill="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9" xfId="0" applyFont="1" applyBorder="1" applyAlignment="1" applyProtection="1">
      <alignment horizontal="left" vertical="center" wrapText="1"/>
      <protection hidden="1"/>
    </xf>
    <xf numFmtId="0" fontId="26" fillId="2" borderId="59" xfId="0" applyFont="1" applyFill="1" applyBorder="1" applyAlignment="1" applyProtection="1">
      <alignment horizontal="left" vertical="center" wrapText="1"/>
      <protection locked="0"/>
    </xf>
    <xf numFmtId="0" fontId="26" fillId="2" borderId="60" xfId="0" applyFont="1" applyFill="1" applyBorder="1" applyAlignment="1" applyProtection="1">
      <alignment horizontal="left" vertical="center" wrapText="1"/>
      <protection locked="0"/>
    </xf>
    <xf numFmtId="0" fontId="28" fillId="0" borderId="3" xfId="0" applyFont="1" applyFill="1" applyBorder="1" applyAlignment="1" applyProtection="1">
      <alignment horizontal="left" vertical="top" wrapText="1"/>
      <protection hidden="1"/>
    </xf>
    <xf numFmtId="0" fontId="28" fillId="0" borderId="9" xfId="0" applyFont="1" applyFill="1" applyBorder="1" applyAlignment="1" applyProtection="1">
      <alignment horizontal="left" vertical="top" wrapText="1"/>
      <protection hidden="1"/>
    </xf>
    <xf numFmtId="0" fontId="26" fillId="2" borderId="55" xfId="0" applyFont="1" applyFill="1" applyBorder="1" applyAlignment="1" applyProtection="1">
      <alignment horizontal="left" vertical="center" wrapText="1"/>
      <protection locked="0"/>
    </xf>
    <xf numFmtId="0" fontId="26" fillId="2" borderId="68" xfId="0" applyFont="1" applyFill="1" applyBorder="1" applyAlignment="1" applyProtection="1">
      <alignment horizontal="left" vertical="center" wrapText="1"/>
      <protection locked="0"/>
    </xf>
    <xf numFmtId="0" fontId="26" fillId="0" borderId="59" xfId="0" applyFont="1" applyFill="1" applyBorder="1" applyAlignment="1" applyProtection="1">
      <alignment horizontal="left" vertical="center" wrapText="1"/>
      <protection hidden="1"/>
    </xf>
    <xf numFmtId="0" fontId="26" fillId="0" borderId="60" xfId="0" applyFont="1" applyFill="1" applyBorder="1" applyAlignment="1" applyProtection="1">
      <alignment horizontal="left" vertical="center" wrapText="1"/>
      <protection hidden="1"/>
    </xf>
    <xf numFmtId="0" fontId="26" fillId="2" borderId="54" xfId="0" applyFont="1" applyFill="1" applyBorder="1" applyAlignment="1" applyProtection="1">
      <alignment horizontal="left" vertical="center" wrapText="1"/>
      <protection locked="0"/>
    </xf>
    <xf numFmtId="0" fontId="26" fillId="2" borderId="66" xfId="0" applyFont="1" applyFill="1" applyBorder="1" applyAlignment="1" applyProtection="1">
      <alignment horizontal="left" vertical="center" wrapText="1"/>
      <protection locked="0"/>
    </xf>
    <xf numFmtId="0" fontId="25" fillId="0" borderId="3" xfId="0" applyFont="1" applyBorder="1" applyAlignment="1" applyProtection="1">
      <alignment horizontal="left" vertical="center" wrapText="1"/>
      <protection hidden="1"/>
    </xf>
    <xf numFmtId="0" fontId="25" fillId="0" borderId="37"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25" fillId="0" borderId="9" xfId="0" applyFont="1" applyFill="1" applyBorder="1" applyAlignment="1" applyProtection="1">
      <alignment horizontal="left" vertical="center" wrapText="1"/>
      <protection hidden="1"/>
    </xf>
    <xf numFmtId="0" fontId="25" fillId="0" borderId="59" xfId="0" applyFont="1" applyBorder="1" applyAlignment="1" applyProtection="1">
      <alignment horizontal="center" vertical="center" wrapText="1"/>
      <protection hidden="1"/>
    </xf>
    <xf numFmtId="0" fontId="25" fillId="0" borderId="60" xfId="0" applyFont="1" applyBorder="1" applyAlignment="1" applyProtection="1">
      <alignment horizontal="center" vertical="center" wrapText="1"/>
      <protection hidden="1"/>
    </xf>
    <xf numFmtId="0" fontId="26" fillId="0" borderId="38" xfId="0" applyFont="1" applyBorder="1" applyAlignment="1" applyProtection="1">
      <alignment horizontal="left" vertical="center" wrapText="1"/>
      <protection hidden="1"/>
    </xf>
    <xf numFmtId="0" fontId="26" fillId="0" borderId="9" xfId="0" applyFont="1" applyBorder="1" applyAlignment="1" applyProtection="1">
      <alignment horizontal="justify" vertical="center" wrapText="1"/>
      <protection hidden="1"/>
    </xf>
    <xf numFmtId="0" fontId="26" fillId="2" borderId="36" xfId="0" applyFont="1" applyFill="1" applyBorder="1" applyAlignment="1" applyProtection="1">
      <alignment horizontal="left" vertical="top" wrapText="1"/>
      <protection hidden="1"/>
    </xf>
    <xf numFmtId="0" fontId="26" fillId="2" borderId="56" xfId="0" applyFont="1" applyFill="1" applyBorder="1" applyAlignment="1" applyProtection="1">
      <alignment horizontal="left" vertical="top" wrapText="1"/>
      <protection hidden="1"/>
    </xf>
    <xf numFmtId="0" fontId="26" fillId="2" borderId="70" xfId="0" applyFont="1" applyFill="1" applyBorder="1" applyAlignment="1" applyProtection="1">
      <alignment horizontal="left" vertical="center" wrapText="1"/>
      <protection locked="0"/>
    </xf>
    <xf numFmtId="0" fontId="26" fillId="2" borderId="3" xfId="0" applyFont="1" applyFill="1" applyBorder="1" applyAlignment="1" applyProtection="1">
      <alignment horizontal="left" vertical="center" wrapText="1"/>
      <protection locked="0"/>
    </xf>
    <xf numFmtId="0" fontId="26" fillId="2" borderId="9" xfId="0" applyFont="1" applyFill="1" applyBorder="1" applyAlignment="1" applyProtection="1">
      <alignment horizontal="left" vertical="center" wrapText="1"/>
      <protection locked="0"/>
    </xf>
    <xf numFmtId="0" fontId="26" fillId="2" borderId="61" xfId="0" applyFont="1" applyFill="1" applyBorder="1" applyAlignment="1" applyProtection="1">
      <alignment horizontal="left" vertical="center" wrapText="1"/>
      <protection locked="0"/>
    </xf>
    <xf numFmtId="0" fontId="26" fillId="2" borderId="32" xfId="0" applyFont="1" applyFill="1" applyBorder="1" applyAlignment="1" applyProtection="1">
      <alignment horizontal="left" vertical="center" wrapText="1"/>
      <protection locked="0"/>
    </xf>
    <xf numFmtId="0" fontId="26" fillId="0" borderId="3" xfId="0" applyFont="1" applyFill="1" applyBorder="1" applyAlignment="1" applyProtection="1">
      <alignment horizontal="left" vertical="top" wrapText="1"/>
      <protection hidden="1"/>
    </xf>
    <xf numFmtId="0" fontId="26" fillId="0" borderId="69" xfId="0" applyFont="1" applyFill="1" applyBorder="1" applyAlignment="1" applyProtection="1">
      <alignment horizontal="left" vertical="top" wrapText="1"/>
      <protection hidden="1"/>
    </xf>
    <xf numFmtId="0" fontId="26" fillId="0" borderId="37" xfId="0" applyFont="1" applyFill="1" applyBorder="1" applyAlignment="1" applyProtection="1">
      <alignment horizontal="justify" vertical="top" wrapText="1"/>
      <protection hidden="1"/>
    </xf>
    <xf numFmtId="0" fontId="26" fillId="0" borderId="3" xfId="0" applyFont="1" applyFill="1" applyBorder="1" applyAlignment="1" applyProtection="1">
      <alignment horizontal="justify" vertical="top" wrapText="1"/>
      <protection hidden="1"/>
    </xf>
    <xf numFmtId="0" fontId="26" fillId="0" borderId="69" xfId="0" applyFont="1" applyFill="1" applyBorder="1" applyAlignment="1" applyProtection="1">
      <alignment horizontal="justify" vertical="top" wrapText="1"/>
      <protection hidden="1"/>
    </xf>
    <xf numFmtId="0" fontId="26" fillId="0" borderId="37"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69" xfId="0" applyFont="1" applyBorder="1" applyAlignment="1" applyProtection="1">
      <alignment horizontal="justify" vertical="top" wrapText="1"/>
      <protection hidden="1"/>
    </xf>
    <xf numFmtId="0" fontId="26" fillId="2" borderId="73" xfId="0" applyFont="1" applyFill="1" applyBorder="1" applyAlignment="1" applyProtection="1">
      <alignment horizontal="left" vertical="top" wrapText="1"/>
      <protection locked="0" hidden="1"/>
    </xf>
    <xf numFmtId="0" fontId="26" fillId="2" borderId="74" xfId="0" applyFont="1" applyFill="1" applyBorder="1" applyAlignment="1" applyProtection="1">
      <alignment horizontal="left" vertical="top" wrapText="1"/>
      <protection locked="0" hidden="1"/>
    </xf>
    <xf numFmtId="0" fontId="26" fillId="2" borderId="60" xfId="0" applyFont="1" applyFill="1" applyBorder="1" applyAlignment="1" applyProtection="1">
      <alignment horizontal="left" vertical="top" wrapText="1"/>
      <protection locked="0" hidden="1"/>
    </xf>
    <xf numFmtId="0" fontId="26" fillId="0" borderId="35" xfId="0" applyFont="1" applyBorder="1" applyAlignment="1" applyProtection="1">
      <alignment horizontal="left" vertical="top" wrapText="1"/>
      <protection hidden="1"/>
    </xf>
    <xf numFmtId="0" fontId="26" fillId="0" borderId="0" xfId="0" applyFont="1" applyBorder="1" applyAlignment="1" applyProtection="1">
      <alignment horizontal="left" vertical="top" wrapText="1"/>
      <protection hidden="1"/>
    </xf>
    <xf numFmtId="0" fontId="26" fillId="2" borderId="37" xfId="0" applyFont="1" applyFill="1" applyBorder="1" applyAlignment="1" applyProtection="1">
      <alignment horizontal="left" vertical="center" wrapText="1"/>
      <protection locked="0"/>
    </xf>
    <xf numFmtId="0" fontId="26" fillId="2" borderId="37"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67" xfId="0" applyFont="1" applyFill="1" applyBorder="1" applyAlignment="1" applyProtection="1">
      <alignment horizontal="left" vertical="center" wrapText="1"/>
      <protection locked="0"/>
    </xf>
    <xf numFmtId="0" fontId="26" fillId="2" borderId="76" xfId="0" applyFont="1" applyFill="1" applyBorder="1" applyAlignment="1" applyProtection="1">
      <alignment horizontal="left" vertical="center" wrapText="1"/>
      <protection locked="0"/>
    </xf>
    <xf numFmtId="0" fontId="26" fillId="0" borderId="0" xfId="0" applyFont="1" applyBorder="1" applyAlignment="1" applyProtection="1">
      <alignment vertical="top" wrapText="1"/>
      <protection hidden="1"/>
    </xf>
    <xf numFmtId="0" fontId="26" fillId="0" borderId="38" xfId="0" applyFont="1" applyBorder="1" applyAlignment="1" applyProtection="1">
      <alignment vertical="top" wrapText="1"/>
      <protection hidden="1"/>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2" borderId="37" xfId="0" applyFont="1" applyFill="1" applyBorder="1" applyAlignment="1" applyProtection="1">
      <alignment horizontal="right" vertical="top" wrapText="1"/>
      <protection locked="0"/>
    </xf>
    <xf numFmtId="0" fontId="26" fillId="2" borderId="9" xfId="0" applyFont="1" applyFill="1" applyBorder="1" applyAlignment="1" applyProtection="1">
      <alignment horizontal="right" vertical="top" wrapText="1"/>
      <protection locked="0"/>
    </xf>
    <xf numFmtId="0" fontId="26" fillId="0" borderId="34" xfId="0" applyFont="1" applyFill="1" applyBorder="1" applyAlignment="1" applyProtection="1">
      <alignment horizontal="left" vertical="top" wrapText="1"/>
      <protection hidden="1"/>
    </xf>
    <xf numFmtId="0" fontId="26" fillId="0" borderId="0" xfId="0" applyFont="1" applyFill="1" applyBorder="1" applyAlignment="1" applyProtection="1">
      <alignment horizontal="left" vertical="top" wrapText="1"/>
      <protection hidden="1"/>
    </xf>
    <xf numFmtId="0" fontId="41" fillId="0" borderId="35" xfId="0" applyFont="1" applyBorder="1" applyAlignment="1" applyProtection="1">
      <alignment horizontal="left" vertical="top" wrapText="1"/>
      <protection hidden="1"/>
    </xf>
    <xf numFmtId="0" fontId="41" fillId="0" borderId="0" xfId="0" applyFont="1" applyBorder="1" applyAlignment="1" applyProtection="1">
      <alignment horizontal="left" vertical="top" wrapText="1"/>
      <protection hidden="1"/>
    </xf>
    <xf numFmtId="0" fontId="26" fillId="0" borderId="38" xfId="0" applyFont="1" applyBorder="1" applyAlignment="1" applyProtection="1">
      <alignment horizontal="left" vertical="top" wrapText="1"/>
      <protection hidden="1"/>
    </xf>
    <xf numFmtId="0" fontId="26" fillId="0" borderId="9" xfId="0" applyFont="1" applyBorder="1" applyAlignment="1" applyProtection="1">
      <alignment horizontal="justify" vertical="top" wrapText="1"/>
      <protection hidden="1"/>
    </xf>
    <xf numFmtId="0" fontId="26" fillId="0" borderId="37"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6" fillId="0" borderId="35" xfId="0" applyFont="1" applyFill="1" applyBorder="1" applyAlignment="1" applyProtection="1">
      <alignment horizontal="justify" vertical="top" wrapText="1"/>
      <protection hidden="1"/>
    </xf>
    <xf numFmtId="0" fontId="26" fillId="0" borderId="0" xfId="0" applyFont="1" applyFill="1" applyBorder="1" applyAlignment="1" applyProtection="1">
      <alignment horizontal="justify" vertical="top" wrapText="1"/>
      <protection hidden="1"/>
    </xf>
    <xf numFmtId="0" fontId="26" fillId="0" borderId="38" xfId="0" applyFont="1" applyFill="1" applyBorder="1" applyAlignment="1" applyProtection="1">
      <alignment horizontal="justify" vertical="top" wrapText="1"/>
      <protection hidden="1"/>
    </xf>
    <xf numFmtId="0" fontId="25" fillId="0" borderId="33" xfId="0" applyFont="1" applyBorder="1" applyAlignment="1" applyProtection="1">
      <alignment horizontal="left" vertical="center" wrapText="1"/>
      <protection hidden="1"/>
    </xf>
    <xf numFmtId="173" fontId="25" fillId="0" borderId="0" xfId="0" applyNumberFormat="1" applyFont="1" applyAlignment="1" applyProtection="1">
      <alignment horizontal="left" vertical="center"/>
      <protection hidden="1"/>
    </xf>
    <xf numFmtId="0" fontId="26" fillId="2" borderId="39" xfId="0" applyFont="1" applyFill="1" applyBorder="1" applyAlignment="1" applyProtection="1">
      <alignment horizontal="center" vertical="top" wrapText="1"/>
      <protection locked="0"/>
    </xf>
    <xf numFmtId="0" fontId="26" fillId="2" borderId="40" xfId="0" applyFont="1" applyFill="1" applyBorder="1" applyAlignment="1" applyProtection="1">
      <alignment horizontal="center" vertical="top"/>
      <protection locked="0"/>
    </xf>
    <xf numFmtId="0" fontId="26" fillId="2" borderId="9" xfId="0" applyFont="1" applyFill="1" applyBorder="1" applyAlignment="1" applyProtection="1">
      <alignment horizontal="center" vertical="top"/>
      <protection locked="0"/>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2" borderId="39" xfId="0" applyFont="1" applyFill="1" applyBorder="1" applyAlignment="1" applyProtection="1">
      <alignment horizontal="center" vertical="center" wrapText="1"/>
      <protection locked="0"/>
    </xf>
    <xf numFmtId="0" fontId="26" fillId="2" borderId="40"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59" xfId="0" applyFont="1" applyFill="1" applyBorder="1" applyAlignment="1" applyProtection="1">
      <alignment horizontal="center" vertical="center" wrapText="1"/>
      <protection locked="0"/>
    </xf>
    <xf numFmtId="0" fontId="26" fillId="2" borderId="60" xfId="0" applyFont="1" applyFill="1" applyBorder="1" applyAlignment="1" applyProtection="1">
      <alignment horizontal="center" vertical="center" wrapText="1"/>
      <protection locked="0"/>
    </xf>
    <xf numFmtId="0" fontId="26" fillId="0" borderId="0" xfId="0" applyFont="1" applyAlignment="1" applyProtection="1">
      <alignment horizontal="left" vertical="top" wrapText="1"/>
      <protection hidden="1"/>
    </xf>
    <xf numFmtId="0" fontId="25" fillId="0" borderId="37"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0" xfId="0" applyFont="1" applyAlignment="1" applyProtection="1">
      <alignment horizontal="justify" vertical="top" wrapText="1"/>
      <protection hidden="1"/>
    </xf>
    <xf numFmtId="0" fontId="26" fillId="0" borderId="86" xfId="0" applyFont="1" applyFill="1" applyBorder="1" applyAlignment="1" applyProtection="1">
      <alignment horizontal="center" vertical="center" wrapText="1"/>
      <protection hidden="1"/>
    </xf>
    <xf numFmtId="0" fontId="26" fillId="0" borderId="87" xfId="0" applyFont="1" applyFill="1" applyBorder="1" applyAlignment="1" applyProtection="1">
      <alignment horizontal="center" vertical="center" wrapText="1"/>
      <protection hidden="1"/>
    </xf>
    <xf numFmtId="0" fontId="28" fillId="0" borderId="0" xfId="0" applyFont="1" applyFill="1" applyAlignment="1" applyProtection="1">
      <alignment horizontal="justify" vertical="top" wrapText="1"/>
      <protection hidden="1"/>
    </xf>
    <xf numFmtId="0" fontId="26" fillId="0" borderId="55" xfId="0" applyFont="1" applyBorder="1" applyAlignment="1" applyProtection="1">
      <alignment horizontal="justify" vertical="top" wrapText="1"/>
      <protection hidden="1"/>
    </xf>
    <xf numFmtId="0" fontId="26" fillId="0" borderId="68" xfId="0" applyFont="1" applyBorder="1" applyAlignment="1" applyProtection="1">
      <alignment horizontal="justify" vertical="top"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2" borderId="70"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39" xfId="0" applyFont="1" applyBorder="1" applyAlignment="1" applyProtection="1">
      <alignment horizontal="left" vertical="top" wrapText="1"/>
      <protection hidden="1"/>
    </xf>
    <xf numFmtId="0" fontId="26" fillId="0" borderId="34" xfId="0" applyFont="1" applyBorder="1" applyAlignment="1" applyProtection="1">
      <alignment horizontal="left" vertical="top" wrapText="1"/>
      <protection hidden="1"/>
    </xf>
    <xf numFmtId="0" fontId="26" fillId="0" borderId="35" xfId="0" applyFont="1" applyFill="1" applyBorder="1" applyAlignment="1" applyProtection="1">
      <alignment horizontal="left" vertical="top" wrapText="1"/>
      <protection hidden="1"/>
    </xf>
    <xf numFmtId="0" fontId="26" fillId="0" borderId="39" xfId="0" applyFont="1" applyFill="1" applyBorder="1" applyAlignment="1" applyProtection="1">
      <alignment horizontal="justify" vertical="top" wrapText="1"/>
      <protection hidden="1"/>
    </xf>
    <xf numFmtId="0" fontId="26" fillId="0" borderId="34" xfId="0" applyFont="1" applyFill="1" applyBorder="1" applyAlignment="1" applyProtection="1">
      <alignment horizontal="justify" vertical="top" wrapText="1"/>
      <protection hidden="1"/>
    </xf>
    <xf numFmtId="0" fontId="26" fillId="0" borderId="71" xfId="0" applyFont="1" applyFill="1" applyBorder="1" applyAlignment="1" applyProtection="1">
      <alignment horizontal="justify" vertical="top" wrapText="1"/>
      <protection hidden="1"/>
    </xf>
    <xf numFmtId="0" fontId="26" fillId="0" borderId="72" xfId="0" applyFont="1" applyFill="1" applyBorder="1" applyAlignment="1" applyProtection="1">
      <alignment horizontal="justify" vertical="top" wrapText="1"/>
      <protection hidden="1"/>
    </xf>
    <xf numFmtId="0" fontId="26" fillId="2" borderId="73" xfId="0" applyFont="1" applyFill="1" applyBorder="1" applyAlignment="1" applyProtection="1">
      <alignment horizontal="left" vertical="center" wrapText="1"/>
      <protection locked="0"/>
    </xf>
    <xf numFmtId="0" fontId="26" fillId="0" borderId="71" xfId="0" applyFont="1" applyFill="1" applyBorder="1" applyAlignment="1" applyProtection="1">
      <alignment horizontal="left" vertical="top" wrapText="1"/>
      <protection hidden="1"/>
    </xf>
    <xf numFmtId="0" fontId="26" fillId="0" borderId="72" xfId="0" applyFont="1" applyFill="1" applyBorder="1" applyAlignment="1" applyProtection="1">
      <alignment horizontal="left" vertical="top" wrapText="1"/>
      <protection hidden="1"/>
    </xf>
    <xf numFmtId="0" fontId="26" fillId="0" borderId="83" xfId="0" applyFont="1" applyFill="1" applyBorder="1" applyAlignment="1" applyProtection="1">
      <alignment horizontal="left" vertical="center" wrapText="1"/>
      <protection locked="0"/>
    </xf>
    <xf numFmtId="0" fontId="26" fillId="0" borderId="49" xfId="0" applyFont="1" applyFill="1" applyBorder="1" applyAlignment="1" applyProtection="1">
      <alignment horizontal="left" vertical="center" wrapText="1"/>
      <protection locked="0"/>
    </xf>
    <xf numFmtId="0" fontId="26" fillId="2" borderId="67" xfId="0" applyFont="1" applyFill="1" applyBorder="1" applyAlignment="1" applyProtection="1">
      <alignment vertical="center" wrapText="1"/>
      <protection locked="0"/>
    </xf>
    <xf numFmtId="0" fontId="26" fillId="2" borderId="68" xfId="0" applyFont="1" applyFill="1" applyBorder="1" applyAlignment="1" applyProtection="1">
      <alignment vertical="center" wrapText="1"/>
      <protection locked="0"/>
    </xf>
    <xf numFmtId="0" fontId="26" fillId="2" borderId="54" xfId="0" applyFont="1" applyFill="1" applyBorder="1" applyAlignment="1" applyProtection="1">
      <alignment vertical="center" wrapText="1"/>
      <protection locked="0"/>
    </xf>
    <xf numFmtId="0" fontId="26" fillId="2" borderId="66" xfId="0" applyFont="1" applyFill="1" applyBorder="1" applyAlignment="1" applyProtection="1">
      <alignment vertical="center" wrapText="1"/>
      <protection locked="0"/>
    </xf>
    <xf numFmtId="0" fontId="26" fillId="2" borderId="61" xfId="0" applyFont="1" applyFill="1" applyBorder="1" applyAlignment="1" applyProtection="1">
      <alignment vertical="center" wrapText="1"/>
      <protection locked="0"/>
    </xf>
    <xf numFmtId="0" fontId="60" fillId="0" borderId="0" xfId="0" applyFont="1" applyFill="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83" xfId="0" applyFont="1" applyFill="1" applyBorder="1" applyAlignment="1" applyProtection="1">
      <alignment horizontal="left" vertical="center" wrapText="1"/>
      <protection locked="0"/>
    </xf>
    <xf numFmtId="0" fontId="26" fillId="2" borderId="37"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5" fillId="0" borderId="36" xfId="0" applyFont="1" applyBorder="1" applyAlignment="1" applyProtection="1">
      <alignment horizontal="center" vertical="center" wrapText="1"/>
      <protection hidden="1"/>
    </xf>
    <xf numFmtId="0" fontId="25" fillId="0" borderId="56" xfId="0" applyFont="1" applyBorder="1" applyAlignment="1" applyProtection="1">
      <alignment horizontal="center" vertical="center" wrapText="1"/>
      <protection hidden="1"/>
    </xf>
    <xf numFmtId="0" fontId="26" fillId="0" borderId="16" xfId="0" applyFont="1" applyFill="1" applyBorder="1" applyAlignment="1" applyProtection="1">
      <alignment horizontal="left"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0" borderId="0" xfId="0" applyFont="1" applyFill="1" applyAlignment="1" applyProtection="1">
      <alignment horizontal="justify" vertical="top" wrapText="1"/>
      <protection hidden="1"/>
    </xf>
    <xf numFmtId="0" fontId="25" fillId="0" borderId="0" xfId="0" applyFont="1" applyAlignment="1" applyProtection="1">
      <alignment horizontal="center" vertical="top" wrapText="1"/>
      <protection hidden="1"/>
    </xf>
    <xf numFmtId="0" fontId="26" fillId="0" borderId="0" xfId="0" applyFont="1" applyFill="1" applyAlignment="1" applyProtection="1">
      <alignment vertical="top" wrapText="1"/>
      <protection hidden="1"/>
    </xf>
    <xf numFmtId="0" fontId="26" fillId="2" borderId="82" xfId="0" applyFont="1" applyFill="1" applyBorder="1" applyAlignment="1" applyProtection="1">
      <alignment horizontal="left" vertical="center" wrapText="1"/>
      <protection locked="0"/>
    </xf>
    <xf numFmtId="0" fontId="26" fillId="2" borderId="81"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Fill="1" applyBorder="1" applyAlignment="1" applyProtection="1">
      <alignment horizontal="left" vertical="center" wrapText="1"/>
      <protection hidden="1"/>
    </xf>
    <xf numFmtId="0" fontId="26" fillId="0" borderId="16" xfId="0" applyFont="1" applyBorder="1" applyAlignment="1" applyProtection="1">
      <alignment horizontal="left" vertical="center" wrapText="1"/>
      <protection hidden="1"/>
    </xf>
    <xf numFmtId="0" fontId="26" fillId="0" borderId="80" xfId="0" applyFont="1" applyFill="1" applyBorder="1" applyAlignment="1" applyProtection="1">
      <alignment horizontal="left" vertical="center" wrapText="1"/>
      <protection locked="0"/>
    </xf>
    <xf numFmtId="0" fontId="26" fillId="2" borderId="80" xfId="0" applyFont="1" applyFill="1" applyBorder="1" applyAlignment="1" applyProtection="1">
      <alignment horizontal="left" vertical="center" wrapText="1"/>
      <protection locked="0"/>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6" xfId="0" applyFont="1" applyBorder="1" applyAlignment="1" applyProtection="1">
      <alignment horizontal="left" vertical="center" wrapText="1"/>
      <protection hidden="1"/>
    </xf>
    <xf numFmtId="0" fontId="26" fillId="0" borderId="0" xfId="0" applyFont="1" applyFill="1" applyAlignment="1" applyProtection="1">
      <alignment vertical="top"/>
      <protection hidden="1"/>
    </xf>
    <xf numFmtId="0" fontId="25" fillId="0" borderId="0" xfId="0" applyFont="1" applyAlignment="1" applyProtection="1">
      <alignment vertical="top"/>
      <protection hidden="1"/>
    </xf>
    <xf numFmtId="0" fontId="26" fillId="0" borderId="0" xfId="0" applyFont="1" applyAlignment="1" applyProtection="1">
      <alignment vertical="top"/>
      <protection hidden="1"/>
    </xf>
    <xf numFmtId="0" fontId="68" fillId="0" borderId="0" xfId="0" applyFont="1" applyFill="1" applyAlignment="1" applyProtection="1">
      <alignment horizontal="justify" vertical="top" wrapText="1"/>
      <protection hidden="1"/>
    </xf>
    <xf numFmtId="0" fontId="25" fillId="0" borderId="0" xfId="0" applyFont="1" applyAlignment="1" applyProtection="1">
      <alignment vertical="center" wrapText="1"/>
      <protection hidden="1"/>
    </xf>
    <xf numFmtId="0" fontId="68" fillId="0" borderId="0" xfId="0" applyFont="1" applyFill="1" applyAlignment="1" applyProtection="1">
      <alignment horizontal="left" vertical="top" wrapText="1"/>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59" xfId="0" applyFont="1" applyFill="1" applyBorder="1" applyAlignment="1" applyProtection="1">
      <alignment horizontal="left" vertical="top" wrapText="1"/>
      <protection locked="0"/>
    </xf>
    <xf numFmtId="0" fontId="26" fillId="2" borderId="60"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74" xfId="0" applyFont="1" applyBorder="1" applyAlignment="1" applyProtection="1">
      <alignment vertical="center" wrapText="1"/>
      <protection hidden="1"/>
    </xf>
    <xf numFmtId="0" fontId="26" fillId="0" borderId="75" xfId="0" applyFont="1" applyBorder="1" applyAlignment="1" applyProtection="1">
      <alignment vertical="center" wrapText="1"/>
      <protection hidden="1"/>
    </xf>
    <xf numFmtId="0" fontId="26" fillId="2" borderId="73" xfId="0" applyFont="1" applyFill="1" applyBorder="1" applyAlignment="1" applyProtection="1">
      <alignment horizontal="left" vertical="top" wrapText="1"/>
      <protection locked="0"/>
    </xf>
    <xf numFmtId="0" fontId="26" fillId="2" borderId="74" xfId="0" applyFont="1" applyFill="1" applyBorder="1" applyAlignment="1" applyProtection="1">
      <alignment horizontal="left" vertical="center" wrapText="1"/>
      <protection locked="0"/>
    </xf>
    <xf numFmtId="0" fontId="26" fillId="0" borderId="35" xfId="0" applyFont="1" applyBorder="1" applyAlignment="1" applyProtection="1">
      <alignment horizontal="justify" vertical="top" wrapText="1"/>
      <protection hidden="1"/>
    </xf>
    <xf numFmtId="0" fontId="26" fillId="0" borderId="0" xfId="0" applyFont="1" applyBorder="1" applyAlignment="1" applyProtection="1">
      <alignment horizontal="justify" vertical="top" wrapText="1"/>
      <protection hidden="1"/>
    </xf>
    <xf numFmtId="0" fontId="26" fillId="0" borderId="38" xfId="0" applyFont="1" applyBorder="1" applyAlignment="1" applyProtection="1">
      <alignment horizontal="justify" vertical="top" wrapText="1"/>
      <protection hidden="1"/>
    </xf>
    <xf numFmtId="0" fontId="65" fillId="0" borderId="0" xfId="0" applyFont="1" applyAlignment="1" applyProtection="1">
      <alignment vertical="top" wrapText="1"/>
      <protection hidden="1"/>
    </xf>
    <xf numFmtId="0" fontId="28" fillId="0" borderId="35" xfId="0" applyFont="1" applyBorder="1" applyAlignment="1" applyProtection="1">
      <alignment horizontal="justify" vertical="top" wrapText="1"/>
      <protection hidden="1"/>
    </xf>
    <xf numFmtId="0" fontId="28" fillId="0" borderId="0" xfId="0" applyFont="1" applyBorder="1" applyAlignment="1" applyProtection="1">
      <alignment horizontal="justify" vertical="top" wrapText="1"/>
      <protection hidden="1"/>
    </xf>
    <xf numFmtId="0" fontId="28" fillId="0" borderId="38" xfId="0" applyFont="1" applyBorder="1" applyAlignment="1" applyProtection="1">
      <alignment horizontal="justify" vertical="top" wrapText="1"/>
      <protection hidden="1"/>
    </xf>
    <xf numFmtId="0" fontId="26" fillId="2" borderId="61" xfId="0" applyFont="1" applyFill="1" applyBorder="1" applyAlignment="1" applyProtection="1">
      <alignment horizontal="left" vertical="center" wrapText="1"/>
    </xf>
    <xf numFmtId="0" fontId="26" fillId="2" borderId="66" xfId="0" applyFont="1" applyFill="1" applyBorder="1" applyAlignment="1" applyProtection="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3"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30" fillId="0" borderId="34" xfId="0" applyFont="1" applyFill="1" applyBorder="1" applyAlignment="1" applyProtection="1">
      <alignment horizontal="left" vertical="top" wrapText="1"/>
      <protection hidden="1"/>
    </xf>
    <xf numFmtId="0" fontId="30" fillId="0" borderId="0" xfId="0" applyFont="1" applyFill="1" applyBorder="1" applyAlignment="1" applyProtection="1">
      <alignment horizontal="left" vertical="top" wrapText="1"/>
      <protection hidden="1"/>
    </xf>
    <xf numFmtId="0" fontId="30" fillId="0" borderId="38" xfId="0" applyFont="1" applyFill="1" applyBorder="1" applyAlignment="1" applyProtection="1">
      <alignment horizontal="left" vertical="top" wrapText="1"/>
      <protection hidden="1"/>
    </xf>
    <xf numFmtId="0" fontId="32" fillId="0" borderId="39" xfId="0" applyFont="1" applyBorder="1" applyAlignment="1" applyProtection="1">
      <alignment horizontal="left" vertical="top" wrapText="1"/>
      <protection hidden="1"/>
    </xf>
    <xf numFmtId="0" fontId="32" fillId="0" borderId="34" xfId="0" applyFont="1" applyBorder="1" applyAlignment="1" applyProtection="1">
      <alignment horizontal="left" vertical="top" wrapText="1"/>
      <protection hidden="1"/>
    </xf>
    <xf numFmtId="0" fontId="26" fillId="0" borderId="74" xfId="0" applyFont="1" applyBorder="1" applyAlignment="1" applyProtection="1">
      <alignment horizontal="justify" vertical="top" wrapText="1"/>
      <protection hidden="1"/>
    </xf>
    <xf numFmtId="0" fontId="26" fillId="0" borderId="75" xfId="0" applyFont="1" applyBorder="1" applyAlignment="1" applyProtection="1">
      <alignment horizontal="justify" vertical="top" wrapText="1"/>
      <protection hidden="1"/>
    </xf>
    <xf numFmtId="0" fontId="26" fillId="2" borderId="35" xfId="0" applyFont="1" applyFill="1" applyBorder="1" applyAlignment="1" applyProtection="1">
      <alignment horizontal="left" vertical="top" wrapText="1"/>
      <protection hidden="1"/>
    </xf>
    <xf numFmtId="0" fontId="26" fillId="2" borderId="38" xfId="0" applyFont="1" applyFill="1" applyBorder="1" applyAlignment="1" applyProtection="1">
      <alignment horizontal="left" vertical="top" wrapText="1"/>
      <protection hidden="1"/>
    </xf>
    <xf numFmtId="0" fontId="26" fillId="0" borderId="76" xfId="0" applyFont="1" applyFill="1" applyBorder="1" applyAlignment="1" applyProtection="1">
      <alignment vertical="center" wrapText="1"/>
      <protection hidden="1"/>
    </xf>
    <xf numFmtId="0" fontId="26" fillId="0" borderId="77" xfId="0" applyFont="1" applyFill="1" applyBorder="1" applyAlignment="1" applyProtection="1">
      <alignment vertical="center" wrapText="1"/>
      <protection hidden="1"/>
    </xf>
    <xf numFmtId="0" fontId="26" fillId="0" borderId="67" xfId="0" applyFont="1" applyFill="1" applyBorder="1" applyAlignment="1" applyProtection="1">
      <alignment horizontal="left" vertical="center" wrapText="1"/>
      <protection hidden="1"/>
    </xf>
    <xf numFmtId="0" fontId="26" fillId="0" borderId="38" xfId="0" applyFont="1" applyFill="1" applyBorder="1" applyAlignment="1" applyProtection="1">
      <alignment horizontal="left" vertical="top" wrapText="1"/>
      <protection hidden="1"/>
    </xf>
    <xf numFmtId="0" fontId="26" fillId="0" borderId="40" xfId="0" applyFont="1" applyBorder="1" applyAlignment="1" applyProtection="1">
      <alignment horizontal="left" vertical="top" wrapText="1"/>
      <protection hidden="1"/>
    </xf>
    <xf numFmtId="0" fontId="25" fillId="2" borderId="35" xfId="0" applyFont="1" applyFill="1" applyBorder="1" applyAlignment="1" applyProtection="1">
      <alignment horizontal="left" vertical="center" wrapText="1"/>
      <protection hidden="1"/>
    </xf>
    <xf numFmtId="0" fontId="25" fillId="2" borderId="38" xfId="0" applyFont="1" applyFill="1" applyBorder="1" applyAlignment="1" applyProtection="1">
      <alignment horizontal="left" vertical="center" wrapText="1"/>
      <protection hidden="1"/>
    </xf>
    <xf numFmtId="0" fontId="41" fillId="0" borderId="35" xfId="0" applyFont="1" applyBorder="1" applyAlignment="1" applyProtection="1">
      <alignment horizontal="justify" vertical="top" wrapText="1"/>
      <protection hidden="1"/>
    </xf>
    <xf numFmtId="0" fontId="41" fillId="0" borderId="0" xfId="0" applyFont="1" applyBorder="1" applyAlignment="1" applyProtection="1">
      <alignment horizontal="justify" vertical="top" wrapText="1"/>
      <protection hidden="1"/>
    </xf>
    <xf numFmtId="0" fontId="41" fillId="0" borderId="38" xfId="0" applyFont="1" applyBorder="1" applyAlignment="1" applyProtection="1">
      <alignment horizontal="justify" vertical="top" wrapText="1"/>
      <protection hidden="1"/>
    </xf>
    <xf numFmtId="0" fontId="26" fillId="2" borderId="3" xfId="0" applyFont="1" applyFill="1" applyBorder="1" applyAlignment="1" applyProtection="1">
      <alignment horizontal="center" vertical="center" wrapText="1"/>
      <protection locked="0"/>
    </xf>
    <xf numFmtId="0" fontId="26" fillId="2" borderId="0" xfId="0" applyFont="1" applyFill="1" applyBorder="1" applyAlignment="1" applyProtection="1">
      <alignment horizontal="left" vertical="top" wrapText="1"/>
      <protection hidden="1"/>
    </xf>
    <xf numFmtId="0" fontId="26" fillId="2" borderId="33" xfId="0" applyFont="1" applyFill="1" applyBorder="1" applyAlignment="1" applyProtection="1">
      <alignment horizontal="left" vertical="top" wrapText="1"/>
      <protection hidden="1"/>
    </xf>
    <xf numFmtId="0" fontId="26" fillId="0" borderId="69" xfId="0" applyFont="1" applyBorder="1" applyAlignment="1" applyProtection="1">
      <alignment horizontal="left" vertical="top" wrapText="1"/>
      <protection hidden="1"/>
    </xf>
    <xf numFmtId="0" fontId="26" fillId="2" borderId="3" xfId="0" applyFont="1" applyFill="1" applyBorder="1" applyAlignment="1" applyProtection="1">
      <alignment horizontal="right" vertical="top" wrapText="1"/>
      <protection locked="0"/>
    </xf>
    <xf numFmtId="0" fontId="67" fillId="0" borderId="0" xfId="0" applyFont="1" applyAlignment="1" applyProtection="1">
      <alignment horizontal="left" vertical="top"/>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Border="1" applyAlignment="1" applyProtection="1">
      <alignment horizontal="justify" vertical="center" wrapText="1"/>
      <protection hidden="1"/>
    </xf>
    <xf numFmtId="0" fontId="26" fillId="0" borderId="0" xfId="52" applyFont="1" applyFill="1" applyAlignment="1" applyProtection="1">
      <alignment horizontal="left" vertical="center" wrapText="1"/>
      <protection hidden="1"/>
    </xf>
    <xf numFmtId="0" fontId="27" fillId="0" borderId="0" xfId="0" applyFont="1" applyAlignment="1" applyProtection="1">
      <alignment horizontal="left" vertical="center"/>
      <protection hidden="1"/>
    </xf>
    <xf numFmtId="0" fontId="35" fillId="0" borderId="0" xfId="0" applyFont="1" applyAlignment="1" applyProtection="1">
      <alignment horizontal="justify" vertical="top" wrapText="1"/>
      <protection hidden="1"/>
    </xf>
    <xf numFmtId="0" fontId="26" fillId="0" borderId="0" xfId="0" applyFont="1" applyBorder="1" applyAlignment="1" applyProtection="1">
      <alignment horizontal="justify" vertical="center"/>
      <protection hidden="1"/>
    </xf>
    <xf numFmtId="0" fontId="25" fillId="0" borderId="0" xfId="52" applyFont="1" applyFill="1" applyAlignment="1" applyProtection="1">
      <alignment horizontal="left" vertical="center"/>
      <protection hidden="1"/>
    </xf>
    <xf numFmtId="0" fontId="26" fillId="0" borderId="0" xfId="52" applyFont="1" applyFill="1" applyAlignment="1" applyProtection="1">
      <alignment horizontal="left" vertical="center"/>
      <protection hidden="1"/>
    </xf>
    <xf numFmtId="0" fontId="27" fillId="0" borderId="0" xfId="0" applyFont="1" applyBorder="1" applyAlignment="1" applyProtection="1">
      <alignment horizontal="center" vertical="center" wrapText="1"/>
      <protection hidden="1"/>
    </xf>
    <xf numFmtId="0" fontId="29" fillId="0" borderId="0" xfId="0" applyFont="1" applyBorder="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3" xfId="0" applyFont="1" applyFill="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Fill="1" applyAlignment="1" applyProtection="1">
      <alignment horizontal="left" vertical="center" wrapText="1"/>
      <protection hidden="1"/>
    </xf>
    <xf numFmtId="0" fontId="26" fillId="0" borderId="33" xfId="42" applyFont="1" applyFill="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Border="1" applyAlignment="1" applyProtection="1">
      <alignment horizontal="center" vertical="center"/>
      <protection hidden="1"/>
    </xf>
    <xf numFmtId="0" fontId="29" fillId="0" borderId="0" xfId="42" applyFont="1" applyBorder="1" applyAlignment="1" applyProtection="1">
      <alignment horizontal="center" vertical="center"/>
      <protection hidden="1"/>
    </xf>
    <xf numFmtId="0" fontId="27" fillId="0" borderId="0" xfId="42" applyFont="1" applyBorder="1" applyAlignment="1" applyProtection="1">
      <alignment horizontal="center" vertical="center" wrapText="1"/>
      <protection hidden="1"/>
    </xf>
    <xf numFmtId="0" fontId="29" fillId="0" borderId="0"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justify"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5" fillId="0" borderId="0" xfId="0" applyNumberFormat="1" applyFont="1" applyAlignment="1" applyProtection="1">
      <alignment horizontal="left" vertical="center"/>
      <protection hidden="1"/>
    </xf>
    <xf numFmtId="0" fontId="63" fillId="0" borderId="33" xfId="0" applyFont="1" applyBorder="1" applyAlignment="1" applyProtection="1">
      <alignment horizontal="left" vertical="top" wrapText="1"/>
      <protection hidden="1"/>
    </xf>
    <xf numFmtId="0" fontId="72" fillId="11" borderId="39" xfId="51" applyFont="1" applyFill="1" applyBorder="1" applyAlignment="1" applyProtection="1">
      <alignment horizontal="left" vertical="center" wrapText="1"/>
      <protection hidden="1"/>
    </xf>
    <xf numFmtId="0" fontId="72" fillId="11" borderId="34" xfId="51" applyFont="1" applyFill="1" applyBorder="1" applyAlignment="1" applyProtection="1">
      <alignment horizontal="left" vertical="center" wrapText="1"/>
      <protection hidden="1"/>
    </xf>
    <xf numFmtId="0" fontId="63" fillId="12" borderId="0" xfId="0" applyFont="1" applyFill="1" applyAlignment="1" applyProtection="1">
      <alignment horizontal="center" vertical="center"/>
      <protection hidden="1"/>
    </xf>
    <xf numFmtId="0" fontId="83"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26" fillId="0" borderId="0" xfId="0" applyFont="1" applyAlignment="1" applyProtection="1">
      <alignment horizontal="center" vertical="center"/>
      <protection hidden="1"/>
    </xf>
    <xf numFmtId="0" fontId="26" fillId="0" borderId="33" xfId="0" applyFont="1" applyBorder="1" applyAlignment="1" applyProtection="1">
      <alignment horizontal="center" vertical="center"/>
      <protection hidden="1"/>
    </xf>
    <xf numFmtId="0" fontId="45" fillId="0" borderId="0" xfId="0" applyFont="1" applyBorder="1" applyAlignment="1" applyProtection="1">
      <alignment horizontal="left" vertical="top" wrapText="1"/>
      <protection hidden="1"/>
    </xf>
    <xf numFmtId="0" fontId="26" fillId="0" borderId="52" xfId="0" applyFont="1" applyBorder="1" applyAlignment="1" applyProtection="1">
      <alignment horizontal="left" vertical="top" wrapTex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Fill="1" applyBorder="1" applyAlignment="1" applyProtection="1">
      <alignment horizontal="left" vertical="top" wrapText="1"/>
      <protection hidden="1"/>
    </xf>
    <xf numFmtId="0" fontId="76" fillId="10"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0" fillId="0" borderId="0" xfId="0" applyFont="1" applyBorder="1" applyAlignment="1" applyProtection="1">
      <alignment horizontal="justify" vertical="top" wrapText="1"/>
      <protection hidden="1"/>
    </xf>
    <xf numFmtId="0" fontId="25" fillId="0" borderId="0" xfId="0" applyFont="1" applyBorder="1" applyAlignment="1" applyProtection="1">
      <alignment horizontal="justify" vertical="top" wrapText="1"/>
      <protection hidden="1"/>
    </xf>
    <xf numFmtId="0" fontId="32" fillId="0" borderId="0" xfId="0" applyFont="1" applyBorder="1" applyAlignment="1" applyProtection="1">
      <alignment horizontal="left" vertical="top" wrapText="1"/>
      <protection hidden="1"/>
    </xf>
    <xf numFmtId="0" fontId="25" fillId="0" borderId="0" xfId="46" applyFont="1" applyBorder="1" applyAlignment="1" applyProtection="1">
      <alignment horizontal="center" vertical="center" wrapText="1"/>
      <protection hidden="1"/>
    </xf>
    <xf numFmtId="0" fontId="26" fillId="0" borderId="0" xfId="46" applyFont="1" applyBorder="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8" fillId="0" borderId="0" xfId="0" applyFont="1" applyFill="1" applyAlignment="1" applyProtection="1">
      <alignment horizontal="left" vertical="center" wrapText="1"/>
      <protection hidden="1"/>
    </xf>
    <xf numFmtId="0" fontId="25" fillId="0" borderId="0" xfId="0" applyFont="1" applyAlignment="1" applyProtection="1">
      <alignment vertical="center"/>
      <protection hidden="1"/>
    </xf>
    <xf numFmtId="0" fontId="60" fillId="0" borderId="34" xfId="0" applyFont="1" applyBorder="1" applyAlignment="1">
      <alignment horizontal="justify" vertical="top"/>
    </xf>
    <xf numFmtId="0" fontId="25" fillId="13" borderId="0" xfId="0" applyFont="1" applyFill="1" applyBorder="1" applyAlignment="1" applyProtection="1">
      <alignment horizontal="justify" vertical="top" wrapText="1"/>
      <protection locked="0"/>
    </xf>
    <xf numFmtId="0" fontId="82" fillId="0" borderId="0" xfId="37" applyFont="1" applyBorder="1" applyAlignment="1" applyProtection="1">
      <alignment horizontal="center" vertical="center" wrapText="1"/>
      <protection hidden="1"/>
    </xf>
    <xf numFmtId="0" fontId="4" fillId="0" borderId="0" xfId="52" applyFont="1" applyFill="1" applyAlignment="1" applyProtection="1">
      <alignment horizontal="left" vertical="center" wrapText="1"/>
      <protection hidden="1"/>
    </xf>
    <xf numFmtId="0" fontId="65" fillId="0" borderId="35" xfId="51" applyFont="1" applyFill="1" applyBorder="1" applyAlignment="1" applyProtection="1">
      <alignment horizontal="center" vertical="center" wrapText="1"/>
      <protection hidden="1"/>
    </xf>
    <xf numFmtId="0" fontId="65" fillId="0" borderId="0" xfId="51" applyFont="1" applyFill="1" applyBorder="1" applyAlignment="1" applyProtection="1">
      <alignment horizontal="center" vertical="center" wrapText="1"/>
      <protection hidden="1"/>
    </xf>
    <xf numFmtId="0" fontId="63" fillId="12"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Fill="1" applyAlignment="1" applyProtection="1">
      <alignment horizontal="left" vertical="center" wrapText="1"/>
      <protection hidden="1"/>
    </xf>
    <xf numFmtId="0" fontId="35" fillId="0" borderId="33"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62" fillId="0" borderId="0" xfId="0" applyFont="1" applyAlignment="1">
      <alignment horizontal="left" vertical="top" wrapText="1"/>
    </xf>
    <xf numFmtId="0" fontId="37" fillId="5" borderId="0" xfId="35" applyFont="1" applyFill="1" applyBorder="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3" xfId="35" applyFont="1" applyBorder="1" applyAlignment="1" applyProtection="1">
      <alignment horizontal="left" vertical="top" wrapText="1" indent="5"/>
      <protection hidden="1"/>
    </xf>
    <xf numFmtId="0" fontId="38" fillId="0" borderId="0" xfId="35" applyFont="1" applyBorder="1" applyAlignment="1" applyProtection="1">
      <alignment horizontal="left" vertical="top" wrapText="1" indent="5"/>
      <protection hidden="1"/>
    </xf>
    <xf numFmtId="0" fontId="38" fillId="0" borderId="33"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59" xfId="35" applyFont="1" applyBorder="1" applyAlignment="1" applyProtection="1">
      <alignment horizontal="center" vertical="center"/>
      <protection hidden="1"/>
    </xf>
    <xf numFmtId="0" fontId="49" fillId="0" borderId="74" xfId="35" applyFont="1" applyBorder="1" applyAlignment="1" applyProtection="1">
      <alignment horizontal="center" vertical="center"/>
      <protection hidden="1"/>
    </xf>
    <xf numFmtId="0" fontId="49" fillId="0" borderId="60"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38" fillId="0" borderId="76" xfId="35" applyFont="1" applyBorder="1" applyAlignment="1" applyProtection="1">
      <alignment horizontal="justify" vertical="top" wrapText="1"/>
      <protection hidden="1"/>
    </xf>
    <xf numFmtId="0" fontId="38" fillId="0" borderId="68" xfId="35" applyFont="1" applyBorder="1" applyAlignment="1" applyProtection="1">
      <alignment horizontal="justify" vertical="top" wrapText="1"/>
      <protection hidden="1"/>
    </xf>
    <xf numFmtId="0" fontId="59" fillId="0" borderId="0" xfId="0" applyFont="1" applyAlignment="1">
      <alignment horizontal="left" vertical="center"/>
    </xf>
    <xf numFmtId="0" fontId="38" fillId="0" borderId="0" xfId="35" applyFont="1" applyBorder="1" applyAlignment="1" applyProtection="1">
      <alignment horizontal="justify" vertical="top"/>
      <protection hidden="1"/>
    </xf>
    <xf numFmtId="0" fontId="38" fillId="0" borderId="0" xfId="35" applyFont="1" applyBorder="1" applyAlignment="1" applyProtection="1">
      <alignment horizontal="left" vertical="top"/>
      <protection hidden="1"/>
    </xf>
    <xf numFmtId="0" fontId="62" fillId="0" borderId="0" xfId="0" applyFont="1" applyAlignment="1">
      <alignment horizontal="left" vertical="center"/>
    </xf>
    <xf numFmtId="0" fontId="54" fillId="0" borderId="0" xfId="35" applyFont="1" applyBorder="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51" xfId="0" applyFont="1" applyBorder="1" applyAlignment="1" applyProtection="1">
      <alignment horizontal="left" vertical="center" wrapText="1"/>
      <protection hidden="1"/>
    </xf>
    <xf numFmtId="0" fontId="4" fillId="0" borderId="55" xfId="0" applyFont="1" applyBorder="1" applyAlignment="1" applyProtection="1">
      <alignment horizontal="left" vertical="center" wrapText="1"/>
      <protection hidden="1"/>
    </xf>
    <xf numFmtId="0" fontId="4" fillId="0" borderId="76" xfId="0" applyFont="1" applyBorder="1" applyAlignment="1" applyProtection="1">
      <alignment horizontal="left" vertical="center" wrapText="1"/>
      <protection hidden="1"/>
    </xf>
    <xf numFmtId="0" fontId="4" fillId="0" borderId="68" xfId="0" applyFont="1" applyBorder="1" applyAlignment="1" applyProtection="1">
      <alignment horizontal="left" vertical="center" wrapText="1"/>
      <protection hidden="1"/>
    </xf>
    <xf numFmtId="0" fontId="4" fillId="0" borderId="52"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59" xfId="0" applyFont="1" applyBorder="1" applyAlignment="1" applyProtection="1">
      <alignment horizontal="left" vertical="center"/>
      <protection hidden="1"/>
    </xf>
    <xf numFmtId="0" fontId="4" fillId="0" borderId="74" xfId="0" applyFont="1" applyBorder="1" applyAlignment="1" applyProtection="1">
      <alignment horizontal="left" vertical="center"/>
      <protection hidden="1"/>
    </xf>
    <xf numFmtId="0" fontId="4" fillId="0" borderId="60" xfId="0" applyFont="1" applyBorder="1" applyAlignment="1" applyProtection="1">
      <alignment horizontal="left" vertical="center"/>
      <protection hidden="1"/>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7"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9"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40"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6"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56"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Border="1" applyAlignment="1">
      <alignment horizontal="left"/>
    </xf>
    <xf numFmtId="0" fontId="61" fillId="0" borderId="34" xfId="0" applyFont="1" applyBorder="1" applyAlignment="1">
      <alignment horizontal="left"/>
    </xf>
    <xf numFmtId="0" fontId="4" fillId="0" borderId="0" xfId="0" applyFont="1" applyAlignment="1" applyProtection="1">
      <alignment vertical="top" wrapText="1"/>
      <protection hidden="1"/>
    </xf>
    <xf numFmtId="0" fontId="4" fillId="0" borderId="0" xfId="52" applyFont="1" applyFill="1" applyAlignment="1" applyProtection="1">
      <alignment horizontal="left" vertical="center"/>
      <protection hidden="1"/>
    </xf>
    <xf numFmtId="0" fontId="72" fillId="11" borderId="35" xfId="51" applyFont="1" applyFill="1" applyBorder="1" applyAlignment="1" applyProtection="1">
      <alignment horizontal="center" vertical="center" wrapText="1"/>
      <protection hidden="1"/>
    </xf>
    <xf numFmtId="0" fontId="72" fillId="11" borderId="0" xfId="51" applyFont="1" applyFill="1" applyBorder="1" applyAlignment="1" applyProtection="1">
      <alignment horizontal="center" vertical="center" wrapText="1"/>
      <protection hidden="1"/>
    </xf>
    <xf numFmtId="0" fontId="63" fillId="12"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center" vertical="top" wrapText="1"/>
      <protection locked="0"/>
    </xf>
    <xf numFmtId="0" fontId="25" fillId="0" borderId="3" xfId="0" applyFont="1" applyBorder="1" applyAlignment="1" applyProtection="1">
      <alignment horizontal="center" vertical="top" wrapText="1"/>
      <protection hidden="1"/>
    </xf>
    <xf numFmtId="0" fontId="25" fillId="0" borderId="3"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5" fillId="0" borderId="16" xfId="0" applyFont="1" applyFill="1" applyBorder="1" applyAlignment="1" applyProtection="1">
      <alignment horizontal="left" vertical="center"/>
      <protection hidden="1"/>
    </xf>
    <xf numFmtId="0" fontId="26" fillId="2" borderId="52" xfId="0" applyFont="1" applyFill="1" applyBorder="1" applyAlignment="1" applyProtection="1">
      <alignment horizontal="left" vertical="top" wrapText="1"/>
      <protection locked="0"/>
    </xf>
    <xf numFmtId="0" fontId="28"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center" wrapText="1"/>
      <protection hidden="1"/>
    </xf>
    <xf numFmtId="0" fontId="26" fillId="2" borderId="51" xfId="0" applyFont="1" applyFill="1" applyBorder="1" applyAlignment="1" applyProtection="1">
      <alignment horizontal="left" vertical="top" wrapText="1"/>
      <protection locked="0"/>
    </xf>
    <xf numFmtId="0" fontId="26" fillId="2" borderId="50"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4" xfId="0" applyFont="1" applyBorder="1" applyAlignment="1" applyProtection="1">
      <alignment horizontal="left" vertical="top" wrapText="1"/>
      <protection hidden="1"/>
    </xf>
    <xf numFmtId="0" fontId="25" fillId="0" borderId="0" xfId="0" applyFont="1" applyBorder="1" applyAlignment="1" applyProtection="1">
      <alignment horizontal="left" vertical="center"/>
      <protection hidden="1"/>
    </xf>
    <xf numFmtId="0" fontId="37" fillId="0" borderId="16" xfId="52" applyFont="1" applyFill="1" applyBorder="1" applyAlignment="1" applyProtection="1">
      <alignment horizontal="center" vertical="center" wrapText="1"/>
      <protection hidden="1"/>
    </xf>
    <xf numFmtId="0" fontId="38" fillId="0" borderId="76" xfId="33" applyFont="1" applyBorder="1" applyAlignment="1" applyProtection="1">
      <alignment horizontal="justify" vertical="top" wrapText="1"/>
      <protection hidden="1"/>
    </xf>
    <xf numFmtId="0" fontId="38" fillId="0" borderId="68" xfId="33" applyFont="1" applyBorder="1" applyAlignment="1" applyProtection="1">
      <alignment horizontal="justify" vertical="top" wrapText="1"/>
      <protection hidden="1"/>
    </xf>
    <xf numFmtId="0" fontId="49" fillId="0" borderId="59" xfId="33" applyFont="1" applyBorder="1" applyAlignment="1" applyProtection="1">
      <alignment horizontal="center" vertical="center"/>
      <protection hidden="1"/>
    </xf>
    <xf numFmtId="0" fontId="49" fillId="0" borderId="74" xfId="33" applyFont="1" applyBorder="1" applyAlignment="1" applyProtection="1">
      <alignment horizontal="center" vertical="center"/>
      <protection hidden="1"/>
    </xf>
    <xf numFmtId="0" fontId="49" fillId="0" borderId="60"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38" fillId="0" borderId="0" xfId="33" applyFont="1" applyAlignment="1" applyProtection="1">
      <alignment horizontal="center" vertical="top"/>
      <protection hidden="1"/>
    </xf>
    <xf numFmtId="0" fontId="46" fillId="0" borderId="0" xfId="33" applyFont="1" applyFill="1" applyBorder="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7" fillId="0" borderId="0" xfId="33" applyFont="1" applyFill="1" applyAlignment="1" applyProtection="1">
      <alignment horizontal="center" vertical="top"/>
      <protection hidden="1"/>
    </xf>
    <xf numFmtId="0" fontId="38" fillId="0" borderId="0" xfId="33" applyFont="1" applyFill="1" applyAlignment="1" applyProtection="1">
      <alignment horizontal="justify" vertical="top" wrapText="1"/>
      <protection hidden="1"/>
    </xf>
    <xf numFmtId="0" fontId="38" fillId="0" borderId="0" xfId="33" applyFont="1" applyAlignment="1" applyProtection="1">
      <alignment horizontal="justify" vertical="top" wrapText="1"/>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8" fillId="0" borderId="0" xfId="33" applyFont="1" applyBorder="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7" fillId="0" borderId="0" xfId="33" applyFont="1" applyBorder="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0" applyFont="1" applyAlignment="1">
      <alignment horizontal="justify" vertical="top" wrapText="1"/>
    </xf>
    <xf numFmtId="0" fontId="35" fillId="0" borderId="33"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0" fontId="25" fillId="0" borderId="0" xfId="0" applyFont="1" applyBorder="1" applyAlignment="1" applyProtection="1">
      <alignment horizontal="left"/>
      <protection hidden="1"/>
    </xf>
    <xf numFmtId="174" fontId="25" fillId="0" borderId="0" xfId="49" applyNumberFormat="1" applyFont="1" applyFill="1" applyBorder="1" applyAlignment="1" applyProtection="1">
      <alignment horizontal="left" vertical="center" wrapText="1"/>
      <protection hidden="1"/>
    </xf>
    <xf numFmtId="0" fontId="25" fillId="0" borderId="0" xfId="0" applyFont="1" applyAlignment="1" applyProtection="1">
      <alignment horizont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9" borderId="0" xfId="0" applyFont="1" applyFill="1" applyAlignment="1" applyProtection="1">
      <alignment horizontal="left" vertical="top" wrapText="1"/>
      <protection locked="0"/>
    </xf>
    <xf numFmtId="0" fontId="55" fillId="9"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14" fontId="26" fillId="0" borderId="0" xfId="47" applyNumberFormat="1" applyFont="1" applyBorder="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47" applyFont="1" applyFill="1" applyAlignment="1" applyProtection="1">
      <alignment horizontal="justify" vertical="top" wrapText="1"/>
      <protection hidden="1"/>
    </xf>
    <xf numFmtId="0" fontId="26" fillId="0" borderId="0" xfId="38" applyFont="1" applyFill="1" applyAlignment="1" applyProtection="1">
      <alignment horizontal="justify" vertical="top" wrapText="1"/>
      <protection hidden="1"/>
    </xf>
    <xf numFmtId="0" fontId="26" fillId="0" borderId="0" xfId="47" applyFont="1" applyFill="1" applyAlignment="1" applyProtection="1">
      <alignment horizontal="left" vertical="top"/>
      <protection hidden="1"/>
    </xf>
    <xf numFmtId="0" fontId="26" fillId="0" borderId="0" xfId="47" applyFont="1" applyAlignment="1" applyProtection="1">
      <alignment horizontal="center"/>
      <protection hidden="1"/>
    </xf>
    <xf numFmtId="0" fontId="26" fillId="0" borderId="0" xfId="47" applyFont="1" applyFill="1" applyAlignment="1" applyProtection="1">
      <alignment horizontal="center" vertical="top" wrapText="1"/>
      <protection hidden="1"/>
    </xf>
    <xf numFmtId="0" fontId="26" fillId="0" borderId="0" xfId="37" applyFont="1" applyFill="1" applyBorder="1" applyAlignment="1" applyProtection="1">
      <alignment horizontal="center" vertical="center" wrapText="1"/>
      <protection hidden="1"/>
    </xf>
    <xf numFmtId="0" fontId="62" fillId="0" borderId="37" xfId="0" applyFont="1" applyFill="1" applyBorder="1" applyAlignment="1" applyProtection="1">
      <alignment horizontal="center" vertical="top" wrapText="1"/>
      <protection hidden="1"/>
    </xf>
    <xf numFmtId="0" fontId="62" fillId="0" borderId="9" xfId="0" applyFont="1" applyFill="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26" fillId="0" borderId="0" xfId="47" applyFont="1" applyFill="1" applyAlignment="1" applyProtection="1">
      <alignment horizontal="justify" vertical="top"/>
      <protection hidden="1"/>
    </xf>
    <xf numFmtId="0" fontId="26" fillId="0" borderId="0" xfId="0" applyFont="1" applyAlignment="1" applyProtection="1">
      <alignment horizontal="justify" vertical="top"/>
      <protection hidden="1"/>
    </xf>
    <xf numFmtId="0" fontId="25" fillId="7" borderId="37"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Border="1" applyAlignment="1" applyProtection="1">
      <alignment horizontal="left" vertical="top" wrapText="1"/>
      <protection hidden="1"/>
    </xf>
    <xf numFmtId="0" fontId="26" fillId="0" borderId="0" xfId="47" applyFont="1" applyBorder="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Border="1" applyAlignment="1" applyProtection="1">
      <alignment horizontal="center" vertical="center"/>
      <protection hidden="1"/>
    </xf>
    <xf numFmtId="173" fontId="25" fillId="0" borderId="0" xfId="47" applyNumberFormat="1" applyFont="1" applyFill="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Border="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6" fillId="0" borderId="0" xfId="47" applyFont="1" applyFill="1" applyAlignment="1" applyProtection="1">
      <alignment horizontal="left" vertical="top" wrapText="1"/>
      <protection hidden="1"/>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6"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26" fillId="2" borderId="32" xfId="38" applyFont="1" applyFill="1" applyBorder="1" applyAlignment="1" applyProtection="1">
      <alignment horizontal="left" vertical="center"/>
      <protection locked="0"/>
    </xf>
    <xf numFmtId="0" fontId="26" fillId="0" borderId="58" xfId="38" applyFont="1" applyBorder="1" applyAlignment="1" applyProtection="1">
      <alignment horizontal="left" vertical="center" indent="2"/>
      <protection hidden="1"/>
    </xf>
    <xf numFmtId="0" fontId="26" fillId="0" borderId="0" xfId="38" applyFont="1" applyBorder="1" applyAlignment="1" applyProtection="1">
      <alignment horizontal="left" vertical="center" indent="2"/>
      <protection hidden="1"/>
    </xf>
    <xf numFmtId="0" fontId="26" fillId="0" borderId="82"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Fill="1" applyAlignment="1" applyProtection="1">
      <alignment horizontal="left" vertical="top" wrapText="1"/>
      <protection hidden="1"/>
    </xf>
    <xf numFmtId="0" fontId="26" fillId="0" borderId="32" xfId="38" applyFont="1" applyFill="1" applyBorder="1" applyAlignment="1" applyProtection="1">
      <alignment horizontal="left" vertical="center"/>
      <protection hidden="1"/>
    </xf>
    <xf numFmtId="0" fontId="26" fillId="0" borderId="0" xfId="37" applyFont="1" applyBorder="1" applyAlignment="1" applyProtection="1">
      <alignment horizontal="justify" vertical="top" wrapText="1"/>
      <protection hidden="1"/>
    </xf>
    <xf numFmtId="0" fontId="26" fillId="0" borderId="0" xfId="37" applyFont="1" applyFill="1" applyBorder="1" applyAlignment="1" applyProtection="1">
      <alignment horizontal="justify"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Fill="1" applyBorder="1" applyAlignment="1" applyProtection="1">
      <alignment horizontal="left" vertical="center"/>
      <protection hidden="1"/>
    </xf>
    <xf numFmtId="2" fontId="16" fillId="2" borderId="57" xfId="50" applyNumberFormat="1" applyFont="1" applyFill="1" applyBorder="1" applyAlignment="1" applyProtection="1">
      <alignment horizontal="right" vertical="center"/>
      <protection hidden="1"/>
    </xf>
    <xf numFmtId="2" fontId="16" fillId="2" borderId="90" xfId="50" applyNumberFormat="1" applyFont="1" applyFill="1" applyBorder="1" applyAlignment="1" applyProtection="1">
      <alignment horizontal="right" vertical="center"/>
      <protection hidden="1"/>
    </xf>
    <xf numFmtId="0" fontId="6" fillId="0" borderId="91" xfId="50" applyFont="1" applyFill="1" applyBorder="1" applyAlignment="1" applyProtection="1">
      <alignment horizontal="left" vertical="center"/>
      <protection hidden="1"/>
    </xf>
    <xf numFmtId="0" fontId="6" fillId="0" borderId="5" xfId="50" applyFont="1" applyFill="1" applyBorder="1" applyAlignment="1" applyProtection="1">
      <alignment horizontal="left" vertical="center"/>
      <protection hidden="1"/>
    </xf>
    <xf numFmtId="0" fontId="6" fillId="0" borderId="7" xfId="50" applyFont="1" applyFill="1" applyBorder="1" applyAlignment="1" applyProtection="1">
      <alignment horizontal="left" vertical="top" wrapText="1"/>
      <protection hidden="1"/>
    </xf>
    <xf numFmtId="0" fontId="6" fillId="0" borderId="0" xfId="50" applyFont="1" applyFill="1" applyBorder="1" applyAlignment="1" applyProtection="1">
      <alignment horizontal="left" vertical="top" wrapText="1"/>
      <protection hidden="1"/>
    </xf>
    <xf numFmtId="0" fontId="6" fillId="0" borderId="8" xfId="50" applyFont="1" applyFill="1" applyBorder="1" applyAlignment="1" applyProtection="1">
      <alignment horizontal="left" vertical="top" wrapText="1"/>
      <protection hidden="1"/>
    </xf>
    <xf numFmtId="164" fontId="6" fillId="2" borderId="57" xfId="23" applyFont="1" applyFill="1" applyBorder="1" applyAlignment="1" applyProtection="1">
      <alignment horizontal="right" vertical="center"/>
      <protection hidden="1"/>
    </xf>
    <xf numFmtId="164" fontId="6" fillId="2" borderId="90"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57" xfId="37" applyFont="1" applyBorder="1" applyAlignment="1" applyProtection="1">
      <alignment horizontal="left" vertical="top" wrapText="1"/>
      <protection hidden="1"/>
    </xf>
    <xf numFmtId="0" fontId="20" fillId="0" borderId="2" xfId="37" applyFont="1" applyBorder="1" applyAlignment="1" applyProtection="1">
      <alignment horizontal="left" vertical="top" wrapText="1"/>
      <protection hidden="1"/>
    </xf>
    <xf numFmtId="0" fontId="20" fillId="0" borderId="90" xfId="37" applyFont="1" applyBorder="1" applyAlignment="1" applyProtection="1">
      <alignment horizontal="left" vertical="top" wrapText="1"/>
      <protection hidden="1"/>
    </xf>
  </cellXfs>
  <cellStyles count="60">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29_First Envelope - R2_Vol-III" xfId="46"/>
    <cellStyle name="Normal_Annexures TW 04 2" xfId="47"/>
    <cellStyle name="Normal_Attach 3(JV)" xfId="48"/>
    <cellStyle name="Normal_Attacments TW 04_SE-Vol-III" xfId="49"/>
    <cellStyle name="Normal_Entertainment Form 2" xfId="50"/>
    <cellStyle name="Normal_Price_Schedules for Insulator Package Rev-01" xfId="51"/>
    <cellStyle name="Normal_PRICE-SCHE Bihar-Rev-2-corrections" xfId="52"/>
    <cellStyle name="Normal_PRICE-SCHE Bihar-Rev-2-corrections_Annexures TW 04" xfId="53"/>
    <cellStyle name="Normal_SE-Vol-III" xfId="54"/>
    <cellStyle name="Normal_Sheet1 2" xfId="55"/>
    <cellStyle name="Percent 2" xfId="56"/>
    <cellStyle name="Popis" xfId="57"/>
    <cellStyle name="Sledovaný hypertextový odkaz" xfId="58"/>
    <cellStyle name="Standard_BS14" xfId="59"/>
  </cellStyles>
  <dxfs count="69">
    <dxf>
      <font>
        <strike/>
      </font>
    </dxf>
    <dxf>
      <font>
        <strike/>
        <condense val="0"/>
        <extend val="0"/>
      </font>
    </dxf>
    <dxf>
      <font>
        <strike/>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auto="1"/>
      </font>
      <fill>
        <patternFill>
          <bgColor indexed="42"/>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theme" Target="theme/theme1.xml"/><Relationship Id="rId48" Type="http://schemas.openxmlformats.org/officeDocument/2006/relationships/usernames" Target="revisions/userNam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fmlaLink="$F$21" lockText="1" noThreeD="1"/>
</file>

<file path=xl/ctrlProps/ctrlProp47.xml><?xml version="1.0" encoding="utf-8"?>
<formControlPr xmlns="http://schemas.microsoft.com/office/spreadsheetml/2009/9/main" objectType="CheckBox" fmlaLink="$F$22" lockText="1" noThreeD="1"/>
</file>

<file path=xl/ctrlProps/ctrlProp48.xml><?xml version="1.0" encoding="utf-8"?>
<formControlPr xmlns="http://schemas.microsoft.com/office/spreadsheetml/2009/9/main" objectType="CheckBox" fmlaLink="$F$22" lockText="1" noThreeD="1"/>
</file>

<file path=xl/ctrlProps/ctrlProp49.xml><?xml version="1.0" encoding="utf-8"?>
<formControlPr xmlns="http://schemas.microsoft.com/office/spreadsheetml/2009/9/main" objectType="CheckBox" fmlaLink="$F$22" lockText="1" noThreeD="1"/>
</file>

<file path=xl/ctrlProps/ctrlProp50.xml><?xml version="1.0" encoding="utf-8"?>
<formControlPr xmlns="http://schemas.microsoft.com/office/spreadsheetml/2009/9/main" objectType="CheckBox" fmlaLink="$F$30" lockText="1" noThreeD="1"/>
</file>

<file path=xl/ctrlProps/ctrlProp51.xml><?xml version="1.0" encoding="utf-8"?>
<formControlPr xmlns="http://schemas.microsoft.com/office/spreadsheetml/2009/9/main" objectType="Radio" checked="Checked" firstButton="1" fmlaLink="$H$72" lockText="1" noThreeD="1"/>
</file>

<file path=xl/ctrlProps/ctrlProp52.xml><?xml version="1.0" encoding="utf-8"?>
<formControlPr xmlns="http://schemas.microsoft.com/office/spreadsheetml/2009/9/main" objectType="Radio" lockText="1" noThreeD="1"/>
</file>

<file path=xl/ctrlProps/ctrlProp53.xml><?xml version="1.0" encoding="utf-8"?>
<formControlPr xmlns="http://schemas.microsoft.com/office/spreadsheetml/2009/9/main" objectType="CheckBox" fmlaLink="$M$18" lockText="1" noThreeD="1"/>
</file>

<file path=xl/ctrlProps/ctrlProp54.xml><?xml version="1.0" encoding="utf-8"?>
<formControlPr xmlns="http://schemas.microsoft.com/office/spreadsheetml/2009/9/main" objectType="CheckBox" checked="Checked" fmlaLink="$M$20" lockText="1" noThreeD="1"/>
</file>

<file path=xl/ctrlProps/ctrlProp55.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18</xdr:row>
      <xdr:rowOff>19050</xdr:rowOff>
    </xdr:from>
    <xdr:to>
      <xdr:col>4</xdr:col>
      <xdr:colOff>742950</xdr:colOff>
      <xdr:row>21</xdr:row>
      <xdr:rowOff>57150</xdr:rowOff>
    </xdr:to>
    <xdr:pic>
      <xdr:nvPicPr>
        <xdr:cNvPr id="26050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15</xdr:row>
      <xdr:rowOff>26982</xdr:rowOff>
    </xdr:from>
    <xdr:to>
      <xdr:col>4</xdr:col>
      <xdr:colOff>884941</xdr:colOff>
      <xdr:row>17</xdr:row>
      <xdr:rowOff>62364</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xdr:cNvPr>
        <xdr:cNvGrpSpPr>
          <a:grpSpLocks/>
        </xdr:cNvGrpSpPr>
      </xdr:nvGrpSpPr>
      <xdr:grpSpPr bwMode="auto">
        <a:xfrm>
          <a:off x="5648739" y="28575"/>
          <a:ext cx="736738" cy="800100"/>
          <a:chOff x="738" y="5"/>
          <a:chExt cx="84" cy="73"/>
        </a:xfrm>
      </xdr:grpSpPr>
      <xdr:sp macro="" textlink="">
        <xdr:nvSpPr>
          <xdr:cNvPr id="281164" name="AutoShape 2"/>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47625</xdr:colOff>
          <xdr:row>22</xdr:row>
          <xdr:rowOff>38100</xdr:rowOff>
        </xdr:to>
        <xdr:sp macro="" textlink="">
          <xdr:nvSpPr>
            <xdr:cNvPr id="65189" name="DTPicker21" hidden="1">
              <a:extLst>
                <a:ext uri="{63B3BB69-23CF-44E3-9099-C40C66FF867C}">
                  <a14:compatExt spid="_x0000_s65189"/>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xdr:cNvPr>
        <xdr:cNvGrpSpPr>
          <a:grpSpLocks/>
        </xdr:cNvGrpSpPr>
      </xdr:nvGrpSpPr>
      <xdr:grpSpPr bwMode="auto">
        <a:xfrm>
          <a:off x="7896225" y="47625"/>
          <a:ext cx="3003550" cy="774700"/>
          <a:chOff x="738" y="5"/>
          <a:chExt cx="116" cy="73"/>
        </a:xfrm>
      </xdr:grpSpPr>
      <xdr:sp macro="" textlink="">
        <xdr:nvSpPr>
          <xdr:cNvPr id="26173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xdr:cNvPr>
        <xdr:cNvGrpSpPr>
          <a:grpSpLocks/>
        </xdr:cNvGrpSpPr>
      </xdr:nvGrpSpPr>
      <xdr:grpSpPr bwMode="auto">
        <a:xfrm>
          <a:off x="8860631" y="200025"/>
          <a:ext cx="1354932" cy="883444"/>
          <a:chOff x="738" y="5"/>
          <a:chExt cx="116" cy="73"/>
        </a:xfrm>
      </xdr:grpSpPr>
      <xdr:sp macro="" textlink="">
        <xdr:nvSpPr>
          <xdr:cNvPr id="28651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163</xdr:row>
          <xdr:rowOff>57150</xdr:rowOff>
        </xdr:from>
        <xdr:to>
          <xdr:col>6</xdr:col>
          <xdr:colOff>914400</xdr:colOff>
          <xdr:row>165</xdr:row>
          <xdr:rowOff>142875</xdr:rowOff>
        </xdr:to>
        <xdr:grpSp>
          <xdr:nvGrpSpPr>
            <xdr:cNvPr id="286506" name="Group 1166"/>
            <xdr:cNvGrpSpPr>
              <a:grpSpLocks/>
            </xdr:cNvGrpSpPr>
          </xdr:nvGrpSpPr>
          <xdr:grpSpPr bwMode="auto">
            <a:xfrm>
              <a:off x="4424363" y="73637775"/>
              <a:ext cx="1907381" cy="990600"/>
              <a:chOff x="493" y="7189"/>
              <a:chExt cx="200" cy="105"/>
            </a:xfrm>
          </xdr:grpSpPr>
          <xdr:sp macro="" textlink="">
            <xdr:nvSpPr>
              <xdr:cNvPr id="65949" name="Check Box 413" hidden="1">
                <a:extLst>
                  <a:ext uri="{63B3BB69-23CF-44E3-9099-C40C66FF867C}">
                    <a14:compatExt spid="_x0000_s65949"/>
                  </a:ext>
                </a:extLst>
              </xdr:cNvPr>
              <xdr:cNvSpPr/>
            </xdr:nvSpPr>
            <xdr:spPr>
              <a:xfrm>
                <a:off x="493" y="7189"/>
                <a:ext cx="66" cy="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Lst>
              </xdr:cNvPr>
              <xdr:cNvSpPr/>
            </xdr:nvSpPr>
            <xdr:spPr>
              <a:xfrm>
                <a:off x="574" y="7189"/>
                <a:ext cx="92" cy="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Lst>
              </xdr:cNvPr>
              <xdr:cNvSpPr/>
            </xdr:nvSpPr>
            <xdr:spPr>
              <a:xfrm>
                <a:off x="494" y="7214"/>
                <a:ext cx="114"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Lst>
              </xdr:cNvPr>
              <xdr:cNvSpPr/>
            </xdr:nvSpPr>
            <xdr:spPr>
              <a:xfrm>
                <a:off x="575" y="7212"/>
                <a:ext cx="98" cy="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Lst>
              </xdr:cNvPr>
              <xdr:cNvSpPr/>
            </xdr:nvSpPr>
            <xdr:spPr>
              <a:xfrm>
                <a:off x="496" y="7268"/>
                <a:ext cx="197" cy="2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Lst>
              </xdr:cNvPr>
              <xdr:cNvSpPr/>
            </xdr:nvSpPr>
            <xdr:spPr>
              <a:xfrm>
                <a:off x="495" y="7242"/>
                <a:ext cx="145" cy="2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163</xdr:row>
          <xdr:rowOff>47625</xdr:rowOff>
        </xdr:from>
        <xdr:to>
          <xdr:col>8</xdr:col>
          <xdr:colOff>1009650</xdr:colOff>
          <xdr:row>165</xdr:row>
          <xdr:rowOff>133350</xdr:rowOff>
        </xdr:to>
        <xdr:grpSp>
          <xdr:nvGrpSpPr>
            <xdr:cNvPr id="286507" name="Group 1167"/>
            <xdr:cNvGrpSpPr>
              <a:grpSpLocks/>
            </xdr:cNvGrpSpPr>
          </xdr:nvGrpSpPr>
          <xdr:grpSpPr bwMode="auto">
            <a:xfrm>
              <a:off x="6443663" y="73628250"/>
              <a:ext cx="1935956" cy="990600"/>
              <a:chOff x="705" y="7188"/>
              <a:chExt cx="203" cy="105"/>
            </a:xfrm>
          </xdr:grpSpPr>
          <xdr:sp macro="" textlink="">
            <xdr:nvSpPr>
              <xdr:cNvPr id="65955" name="Check Box 419" hidden="1">
                <a:extLst>
                  <a:ext uri="{63B3BB69-23CF-44E3-9099-C40C66FF867C}">
                    <a14:compatExt spid="_x0000_s65955"/>
                  </a:ext>
                </a:extLst>
              </xdr:cNvPr>
              <xdr:cNvSpPr/>
            </xdr:nvSpPr>
            <xdr:spPr>
              <a:xfrm>
                <a:off x="705" y="7188"/>
                <a:ext cx="67" cy="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Lst>
              </xdr:cNvPr>
              <xdr:cNvSpPr/>
            </xdr:nvSpPr>
            <xdr:spPr>
              <a:xfrm>
                <a:off x="787" y="7188"/>
                <a:ext cx="94" cy="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Lst>
              </xdr:cNvPr>
              <xdr:cNvSpPr/>
            </xdr:nvSpPr>
            <xdr:spPr>
              <a:xfrm>
                <a:off x="706" y="7212"/>
                <a:ext cx="84" cy="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Lst>
              </xdr:cNvPr>
              <xdr:cNvSpPr/>
            </xdr:nvSpPr>
            <xdr:spPr>
              <a:xfrm>
                <a:off x="787" y="7212"/>
                <a:ext cx="100" cy="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Lst>
              </xdr:cNvPr>
              <xdr:cNvSpPr/>
            </xdr:nvSpPr>
            <xdr:spPr>
              <a:xfrm>
                <a:off x="708" y="7267"/>
                <a:ext cx="200" cy="2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Lst>
              </xdr:cNvPr>
              <xdr:cNvSpPr/>
            </xdr:nvSpPr>
            <xdr:spPr>
              <a:xfrm>
                <a:off x="706" y="7236"/>
                <a:ext cx="164" cy="3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97</xdr:row>
          <xdr:rowOff>57150</xdr:rowOff>
        </xdr:from>
        <xdr:to>
          <xdr:col>6</xdr:col>
          <xdr:colOff>914400</xdr:colOff>
          <xdr:row>101</xdr:row>
          <xdr:rowOff>0</xdr:rowOff>
        </xdr:to>
        <xdr:grpSp>
          <xdr:nvGrpSpPr>
            <xdr:cNvPr id="286508" name="Group 1045"/>
            <xdr:cNvGrpSpPr>
              <a:grpSpLocks/>
            </xdr:cNvGrpSpPr>
          </xdr:nvGrpSpPr>
          <xdr:grpSpPr bwMode="auto">
            <a:xfrm>
              <a:off x="4424363" y="45503306"/>
              <a:ext cx="1907381" cy="1312069"/>
              <a:chOff x="485" y="4085"/>
              <a:chExt cx="200" cy="141"/>
            </a:xfrm>
          </xdr:grpSpPr>
          <xdr:sp macro="" textlink="">
            <xdr:nvSpPr>
              <xdr:cNvPr id="65637" name="Check Box 101" hidden="1">
                <a:extLst>
                  <a:ext uri="{63B3BB69-23CF-44E3-9099-C40C66FF867C}">
                    <a14:compatExt spid="_x0000_s65637"/>
                  </a:ext>
                </a:extLst>
              </xdr:cNvPr>
              <xdr:cNvSpPr/>
            </xdr:nvSpPr>
            <xdr:spPr>
              <a:xfrm>
                <a:off x="485" y="4085"/>
                <a:ext cx="66" cy="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Lst>
              </xdr:cNvPr>
              <xdr:cNvSpPr/>
            </xdr:nvSpPr>
            <xdr:spPr>
              <a:xfrm>
                <a:off x="566" y="4085"/>
                <a:ext cx="92" cy="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Lst>
              </xdr:cNvPr>
              <xdr:cNvSpPr/>
            </xdr:nvSpPr>
            <xdr:spPr>
              <a:xfrm>
                <a:off x="485" y="4111"/>
                <a:ext cx="114" cy="3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Lst>
              </xdr:cNvPr>
              <xdr:cNvSpPr/>
            </xdr:nvSpPr>
            <xdr:spPr>
              <a:xfrm>
                <a:off x="567" y="4110"/>
                <a:ext cx="98" cy="3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Lst>
              </xdr:cNvPr>
              <xdr:cNvSpPr/>
            </xdr:nvSpPr>
            <xdr:spPr>
              <a:xfrm>
                <a:off x="488" y="4198"/>
                <a:ext cx="197" cy="2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Lst>
              </xdr:cNvPr>
              <xdr:cNvSpPr/>
            </xdr:nvSpPr>
            <xdr:spPr>
              <a:xfrm>
                <a:off x="488" y="4172"/>
                <a:ext cx="145" cy="2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Lst>
              </xdr:cNvPr>
              <xdr:cNvSpPr/>
            </xdr:nvSpPr>
            <xdr:spPr>
              <a:xfrm>
                <a:off x="487" y="4143"/>
                <a:ext cx="145" cy="2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97</xdr:row>
          <xdr:rowOff>47625</xdr:rowOff>
        </xdr:from>
        <xdr:to>
          <xdr:col>8</xdr:col>
          <xdr:colOff>1009650</xdr:colOff>
          <xdr:row>101</xdr:row>
          <xdr:rowOff>0</xdr:rowOff>
        </xdr:to>
        <xdr:grpSp>
          <xdr:nvGrpSpPr>
            <xdr:cNvPr id="286509" name="Group 1046"/>
            <xdr:cNvGrpSpPr>
              <a:grpSpLocks/>
            </xdr:cNvGrpSpPr>
          </xdr:nvGrpSpPr>
          <xdr:grpSpPr bwMode="auto">
            <a:xfrm>
              <a:off x="6443663" y="45493781"/>
              <a:ext cx="1935956" cy="1321594"/>
              <a:chOff x="697" y="4084"/>
              <a:chExt cx="203" cy="140"/>
            </a:xfrm>
          </xdr:grpSpPr>
          <xdr:sp macro="" textlink="">
            <xdr:nvSpPr>
              <xdr:cNvPr id="65740" name="Check Box 204" hidden="1">
                <a:extLst>
                  <a:ext uri="{63B3BB69-23CF-44E3-9099-C40C66FF867C}">
                    <a14:compatExt spid="_x0000_s65740"/>
                  </a:ext>
                </a:extLst>
              </xdr:cNvPr>
              <xdr:cNvSpPr/>
            </xdr:nvSpPr>
            <xdr:spPr>
              <a:xfrm>
                <a:off x="697" y="4084"/>
                <a:ext cx="67" cy="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Lst>
              </xdr:cNvPr>
              <xdr:cNvSpPr/>
            </xdr:nvSpPr>
            <xdr:spPr>
              <a:xfrm>
                <a:off x="779" y="4084"/>
                <a:ext cx="94" cy="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Lst>
              </xdr:cNvPr>
              <xdr:cNvSpPr/>
            </xdr:nvSpPr>
            <xdr:spPr>
              <a:xfrm>
                <a:off x="698" y="4110"/>
                <a:ext cx="84" cy="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Lst>
              </xdr:cNvPr>
              <xdr:cNvSpPr/>
            </xdr:nvSpPr>
            <xdr:spPr>
              <a:xfrm>
                <a:off x="779" y="4110"/>
                <a:ext cx="100" cy="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Lst>
              </xdr:cNvPr>
              <xdr:cNvSpPr/>
            </xdr:nvSpPr>
            <xdr:spPr>
              <a:xfrm>
                <a:off x="700" y="4196"/>
                <a:ext cx="200" cy="2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Lst>
              </xdr:cNvPr>
              <xdr:cNvSpPr/>
            </xdr:nvSpPr>
            <xdr:spPr>
              <a:xfrm>
                <a:off x="700" y="4168"/>
                <a:ext cx="164" cy="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Lst>
              </xdr:cNvPr>
              <xdr:cNvSpPr/>
            </xdr:nvSpPr>
            <xdr:spPr>
              <a:xfrm>
                <a:off x="699" y="4147"/>
                <a:ext cx="145" cy="2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367</xdr:row>
          <xdr:rowOff>57150</xdr:rowOff>
        </xdr:from>
        <xdr:to>
          <xdr:col>6</xdr:col>
          <xdr:colOff>609600</xdr:colOff>
          <xdr:row>369</xdr:row>
          <xdr:rowOff>142875</xdr:rowOff>
        </xdr:to>
        <xdr:grpSp>
          <xdr:nvGrpSpPr>
            <xdr:cNvPr id="286510" name="Group 1166"/>
            <xdr:cNvGrpSpPr>
              <a:grpSpLocks/>
            </xdr:cNvGrpSpPr>
          </xdr:nvGrpSpPr>
          <xdr:grpSpPr bwMode="auto">
            <a:xfrm>
              <a:off x="4424363" y="107451525"/>
              <a:ext cx="1602581" cy="990600"/>
              <a:chOff x="493" y="7189"/>
              <a:chExt cx="200" cy="105"/>
            </a:xfrm>
          </xdr:grpSpPr>
          <xdr:sp macro="" textlink="">
            <xdr:nvSpPr>
              <xdr:cNvPr id="257240" name="Check Box 3288" hidden="1">
                <a:extLst>
                  <a:ext uri="{63B3BB69-23CF-44E3-9099-C40C66FF867C}">
                    <a14:compatExt spid="_x0000_s257240"/>
                  </a:ext>
                </a:extLst>
              </xdr:cNvPr>
              <xdr:cNvSpPr/>
            </xdr:nvSpPr>
            <xdr:spPr>
              <a:xfrm>
                <a:off x="493" y="7189"/>
                <a:ext cx="66" cy="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Lst>
              </xdr:cNvPr>
              <xdr:cNvSpPr/>
            </xdr:nvSpPr>
            <xdr:spPr>
              <a:xfrm>
                <a:off x="574" y="7189"/>
                <a:ext cx="92" cy="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Lst>
              </xdr:cNvPr>
              <xdr:cNvSpPr/>
            </xdr:nvSpPr>
            <xdr:spPr>
              <a:xfrm>
                <a:off x="494" y="7214"/>
                <a:ext cx="114" cy="2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Lst>
              </xdr:cNvPr>
              <xdr:cNvSpPr/>
            </xdr:nvSpPr>
            <xdr:spPr>
              <a:xfrm>
                <a:off x="575" y="7212"/>
                <a:ext cx="98" cy="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Lst>
              </xdr:cNvPr>
              <xdr:cNvSpPr/>
            </xdr:nvSpPr>
            <xdr:spPr>
              <a:xfrm>
                <a:off x="496" y="7268"/>
                <a:ext cx="197" cy="2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Lst>
              </xdr:cNvPr>
              <xdr:cNvSpPr/>
            </xdr:nvSpPr>
            <xdr:spPr>
              <a:xfrm>
                <a:off x="495" y="7242"/>
                <a:ext cx="145" cy="2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367</xdr:row>
          <xdr:rowOff>47625</xdr:rowOff>
        </xdr:from>
        <xdr:to>
          <xdr:col>8</xdr:col>
          <xdr:colOff>1009650</xdr:colOff>
          <xdr:row>369</xdr:row>
          <xdr:rowOff>133350</xdr:rowOff>
        </xdr:to>
        <xdr:grpSp>
          <xdr:nvGrpSpPr>
            <xdr:cNvPr id="286511" name="Group 1167"/>
            <xdr:cNvGrpSpPr>
              <a:grpSpLocks/>
            </xdr:cNvGrpSpPr>
          </xdr:nvGrpSpPr>
          <xdr:grpSpPr bwMode="auto">
            <a:xfrm>
              <a:off x="6443663" y="107442000"/>
              <a:ext cx="1935956" cy="990600"/>
              <a:chOff x="705" y="7188"/>
              <a:chExt cx="203" cy="105"/>
            </a:xfrm>
          </xdr:grpSpPr>
          <xdr:sp macro="" textlink="">
            <xdr:nvSpPr>
              <xdr:cNvPr id="257246" name="Check Box 3294" hidden="1">
                <a:extLst>
                  <a:ext uri="{63B3BB69-23CF-44E3-9099-C40C66FF867C}">
                    <a14:compatExt spid="_x0000_s257246"/>
                  </a:ext>
                </a:extLst>
              </xdr:cNvPr>
              <xdr:cNvSpPr/>
            </xdr:nvSpPr>
            <xdr:spPr>
              <a:xfrm>
                <a:off x="705" y="7188"/>
                <a:ext cx="67" cy="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Lst>
              </xdr:cNvPr>
              <xdr:cNvSpPr/>
            </xdr:nvSpPr>
            <xdr:spPr>
              <a:xfrm>
                <a:off x="787" y="7188"/>
                <a:ext cx="94" cy="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Lst>
              </xdr:cNvPr>
              <xdr:cNvSpPr/>
            </xdr:nvSpPr>
            <xdr:spPr>
              <a:xfrm>
                <a:off x="706" y="7212"/>
                <a:ext cx="84" cy="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Lst>
              </xdr:cNvPr>
              <xdr:cNvSpPr/>
            </xdr:nvSpPr>
            <xdr:spPr>
              <a:xfrm>
                <a:off x="787" y="7212"/>
                <a:ext cx="100" cy="3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Lst>
              </xdr:cNvPr>
              <xdr:cNvSpPr/>
            </xdr:nvSpPr>
            <xdr:spPr>
              <a:xfrm>
                <a:off x="708" y="7267"/>
                <a:ext cx="200" cy="2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Lst>
              </xdr:cNvPr>
              <xdr:cNvSpPr/>
            </xdr:nvSpPr>
            <xdr:spPr>
              <a:xfrm>
                <a:off x="706" y="7236"/>
                <a:ext cx="164" cy="3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257379" name="Check Box 3427" hidden="1">
              <a:extLst>
                <a:ext uri="{63B3BB69-23CF-44E3-9099-C40C66FF867C}">
                  <a14:compatExt spid="_x0000_s2573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257380" name="Check Box 3428" hidden="1">
              <a:extLst>
                <a:ext uri="{63B3BB69-23CF-44E3-9099-C40C66FF867C}">
                  <a14:compatExt spid="_x0000_s2573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587</xdr:row>
          <xdr:rowOff>219075</xdr:rowOff>
        </xdr:from>
        <xdr:to>
          <xdr:col>7</xdr:col>
          <xdr:colOff>847725</xdr:colOff>
          <xdr:row>587</xdr:row>
          <xdr:rowOff>762000</xdr:rowOff>
        </xdr:to>
        <xdr:sp macro="" textlink="">
          <xdr:nvSpPr>
            <xdr:cNvPr id="257401" name="Check Box 3449" hidden="1">
              <a:extLst>
                <a:ext uri="{63B3BB69-23CF-44E3-9099-C40C66FF867C}">
                  <a14:compatExt spid="_x0000_s257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587</xdr:row>
          <xdr:rowOff>257175</xdr:rowOff>
        </xdr:from>
        <xdr:to>
          <xdr:col>8</xdr:col>
          <xdr:colOff>876300</xdr:colOff>
          <xdr:row>587</xdr:row>
          <xdr:rowOff>695325</xdr:rowOff>
        </xdr:to>
        <xdr:sp macro="" textlink="">
          <xdr:nvSpPr>
            <xdr:cNvPr id="257402" name="Check Box 3450" hidden="1">
              <a:extLst>
                <a:ext uri="{63B3BB69-23CF-44E3-9099-C40C66FF867C}">
                  <a14:compatExt spid="_x0000_s257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338</xdr:row>
          <xdr:rowOff>57150</xdr:rowOff>
        </xdr:from>
        <xdr:to>
          <xdr:col>8</xdr:col>
          <xdr:colOff>914400</xdr:colOff>
          <xdr:row>338</xdr:row>
          <xdr:rowOff>781050</xdr:rowOff>
        </xdr:to>
        <xdr:sp macro="" textlink="">
          <xdr:nvSpPr>
            <xdr:cNvPr id="257417" name="Check Box 3465" hidden="1">
              <a:extLst>
                <a:ext uri="{63B3BB69-23CF-44E3-9099-C40C66FF867C}">
                  <a14:compatExt spid="_x0000_s257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866775</xdr:colOff>
          <xdr:row>338</xdr:row>
          <xdr:rowOff>123825</xdr:rowOff>
        </xdr:from>
        <xdr:to>
          <xdr:col>7</xdr:col>
          <xdr:colOff>742950</xdr:colOff>
          <xdr:row>338</xdr:row>
          <xdr:rowOff>762000</xdr:rowOff>
        </xdr:to>
        <xdr:sp macro="" textlink="">
          <xdr:nvSpPr>
            <xdr:cNvPr id="257418" name="Check Box 3466" hidden="1">
              <a:extLst>
                <a:ext uri="{63B3BB69-23CF-44E3-9099-C40C66FF867C}">
                  <a14:compatExt spid="_x0000_s257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590550</xdr:colOff>
          <xdr:row>338</xdr:row>
          <xdr:rowOff>76200</xdr:rowOff>
        </xdr:from>
        <xdr:to>
          <xdr:col>6</xdr:col>
          <xdr:colOff>533400</xdr:colOff>
          <xdr:row>338</xdr:row>
          <xdr:rowOff>809625</xdr:rowOff>
        </xdr:to>
        <xdr:sp macro="" textlink="">
          <xdr:nvSpPr>
            <xdr:cNvPr id="257421" name="Check Box 3469" hidden="1">
              <a:extLst>
                <a:ext uri="{63B3BB69-23CF-44E3-9099-C40C66FF867C}">
                  <a14:compatExt spid="_x0000_s2574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xdr:cNvGrpSpPr>
          <a:grpSpLocks/>
        </xdr:cNvGrpSpPr>
      </xdr:nvGrpSpPr>
      <xdr:grpSpPr bwMode="auto">
        <a:xfrm>
          <a:off x="12889358" y="38100"/>
          <a:ext cx="1687210" cy="1090024"/>
          <a:chOff x="1025" y="4"/>
          <a:chExt cx="154" cy="84"/>
        </a:xfrm>
      </xdr:grpSpPr>
      <xdr:sp macro="" textlink="">
        <xdr:nvSpPr>
          <xdr:cNvPr id="263778" name="AutoShape 2">
            <a:hlinkClick xmlns:r="http://schemas.openxmlformats.org/officeDocument/2006/relationships" r:id="rId1" tooltip="Click here for next Attachmen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xdr:cNvPr>
          <xdr:cNvSpPr txBox="1">
            <a:spLocks noChangeArrowheads="1"/>
          </xdr:cNvSpPr>
        </xdr:nvSpPr>
        <xdr:spPr bwMode="auto">
          <a:xfrm>
            <a:off x="1052" y="22"/>
            <a:ext cx="108" cy="41"/>
          </a:xfrm>
          <a:prstGeom prst="rect">
            <a:avLst/>
          </a:prstGeom>
          <a:noFill/>
          <a:ln>
            <a:noFill/>
          </a:ln>
          <a:extLst/>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Lst>
            </xdr:cNvPr>
            <xdr:cNvSpPr/>
          </xdr:nvSpPr>
          <xdr:spPr>
            <a:xfrm>
              <a:off x="0" y="0"/>
              <a:ext cx="0" cy="0"/>
            </a:xfrm>
            <a:prstGeom prst="rect">
              <a:avLst/>
            </a:prstGeom>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xdr:cNvPr>
        <xdr:cNvGrpSpPr>
          <a:grpSpLocks/>
        </xdr:cNvGrpSpPr>
      </xdr:nvGrpSpPr>
      <xdr:grpSpPr bwMode="auto">
        <a:xfrm>
          <a:off x="7515225" y="47625"/>
          <a:ext cx="1133475" cy="695325"/>
          <a:chOff x="738" y="5"/>
          <a:chExt cx="116" cy="73"/>
        </a:xfrm>
      </xdr:grpSpPr>
      <xdr:sp macro="" textlink="">
        <xdr:nvSpPr>
          <xdr:cNvPr id="26603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xdr:cNvPr>
        <xdr:cNvGrpSpPr>
          <a:grpSpLocks/>
        </xdr:cNvGrpSpPr>
      </xdr:nvGrpSpPr>
      <xdr:grpSpPr bwMode="auto">
        <a:xfrm>
          <a:off x="7400925" y="47625"/>
          <a:ext cx="1133475" cy="695325"/>
          <a:chOff x="738" y="5"/>
          <a:chExt cx="116" cy="73"/>
        </a:xfrm>
      </xdr:grpSpPr>
      <xdr:sp macro="" textlink="">
        <xdr:nvSpPr>
          <xdr:cNvPr id="26705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xdr:cNvGrpSpPr>
          <a:grpSpLocks/>
        </xdr:cNvGrpSpPr>
      </xdr:nvGrpSpPr>
      <xdr:grpSpPr bwMode="auto">
        <a:xfrm>
          <a:off x="7639050" y="47625"/>
          <a:ext cx="1190625" cy="723900"/>
          <a:chOff x="731" y="5"/>
          <a:chExt cx="125" cy="76"/>
        </a:xfrm>
      </xdr:grpSpPr>
      <xdr:sp macro="" textlink="">
        <xdr:nvSpPr>
          <xdr:cNvPr id="26807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xdr:cNvPr>
        <xdr:cNvGrpSpPr>
          <a:grpSpLocks/>
        </xdr:cNvGrpSpPr>
      </xdr:nvGrpSpPr>
      <xdr:grpSpPr bwMode="auto">
        <a:xfrm>
          <a:off x="7829550" y="47625"/>
          <a:ext cx="1104900" cy="742950"/>
          <a:chOff x="738" y="5"/>
          <a:chExt cx="116" cy="73"/>
        </a:xfrm>
      </xdr:grpSpPr>
      <xdr:sp macro="" textlink="">
        <xdr:nvSpPr>
          <xdr:cNvPr id="29494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xdr:cNvPr>
        <xdr:cNvGrpSpPr>
          <a:grpSpLocks/>
        </xdr:cNvGrpSpPr>
      </xdr:nvGrpSpPr>
      <xdr:grpSpPr bwMode="auto">
        <a:xfrm>
          <a:off x="9715500" y="133350"/>
          <a:ext cx="3038475" cy="876300"/>
          <a:chOff x="738" y="5"/>
          <a:chExt cx="116" cy="73"/>
        </a:xfrm>
      </xdr:grpSpPr>
      <xdr:sp macro="" textlink="">
        <xdr:nvSpPr>
          <xdr:cNvPr id="25877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xdr:cNvPr>
        <xdr:cNvGrpSpPr>
          <a:grpSpLocks/>
        </xdr:cNvGrpSpPr>
      </xdr:nvGrpSpPr>
      <xdr:grpSpPr bwMode="auto">
        <a:xfrm>
          <a:off x="10132219" y="19050"/>
          <a:ext cx="2116931" cy="742950"/>
          <a:chOff x="738" y="5"/>
          <a:chExt cx="116" cy="73"/>
        </a:xfrm>
      </xdr:grpSpPr>
      <xdr:sp macro="" textlink="">
        <xdr:nvSpPr>
          <xdr:cNvPr id="2699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xdr:cNvPr>
        <xdr:cNvGrpSpPr>
          <a:grpSpLocks/>
        </xdr:cNvGrpSpPr>
      </xdr:nvGrpSpPr>
      <xdr:grpSpPr bwMode="auto">
        <a:xfrm>
          <a:off x="7834313" y="85725"/>
          <a:ext cx="1293018" cy="738188"/>
          <a:chOff x="753" y="8"/>
          <a:chExt cx="116" cy="73"/>
        </a:xfrm>
      </xdr:grpSpPr>
      <xdr:sp macro="" textlink="">
        <xdr:nvSpPr>
          <xdr:cNvPr id="271150"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923925</xdr:colOff>
          <xdr:row>29</xdr:row>
          <xdr:rowOff>38100</xdr:rowOff>
        </xdr:from>
        <xdr:to>
          <xdr:col>4</xdr:col>
          <xdr:colOff>1143000</xdr:colOff>
          <xdr:row>30</xdr:row>
          <xdr:rowOff>0</xdr:rowOff>
        </xdr:to>
        <xdr:sp macro="" textlink="">
          <xdr:nvSpPr>
            <xdr:cNvPr id="46246" name="Check Box 1190" hidden="1">
              <a:extLst>
                <a:ext uri="{63B3BB69-23CF-44E3-9099-C40C66FF867C}">
                  <a14:compatExt spid="_x0000_s46246"/>
                </a:ext>
              </a:extLst>
            </xdr:cNvPr>
            <xdr:cNvSpPr/>
          </xdr:nvSpPr>
          <xdr:spPr>
            <a:xfrm>
              <a:off x="0" y="0"/>
              <a:ext cx="0" cy="0"/>
            </a:xfrm>
            <a:prstGeom prst="rect">
              <a:avLst/>
            </a:prstGeom>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xdr:cNvPr>
        <xdr:cNvGrpSpPr>
          <a:grpSpLocks/>
        </xdr:cNvGrpSpPr>
      </xdr:nvGrpSpPr>
      <xdr:grpSpPr bwMode="auto">
        <a:xfrm>
          <a:off x="8905875" y="228600"/>
          <a:ext cx="0" cy="714375"/>
          <a:chOff x="919" y="4"/>
          <a:chExt cx="116" cy="73"/>
        </a:xfrm>
      </xdr:grpSpPr>
      <xdr:sp macro="" textlink="">
        <xdr:nvSpPr>
          <xdr:cNvPr id="291073"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xdr:cNvPr>
        <xdr:cNvGrpSpPr>
          <a:grpSpLocks/>
        </xdr:cNvGrpSpPr>
      </xdr:nvGrpSpPr>
      <xdr:grpSpPr bwMode="auto">
        <a:xfrm>
          <a:off x="8905875" y="66675"/>
          <a:ext cx="2031206" cy="933450"/>
          <a:chOff x="919" y="4"/>
          <a:chExt cx="116" cy="73"/>
        </a:xfrm>
      </xdr:grpSpPr>
      <xdr:sp macro="" textlink="">
        <xdr:nvSpPr>
          <xdr:cNvPr id="291071"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xdr:cNvPr>
        <xdr:cNvGrpSpPr>
          <a:grpSpLocks/>
        </xdr:cNvGrpSpPr>
      </xdr:nvGrpSpPr>
      <xdr:grpSpPr bwMode="auto">
        <a:xfrm>
          <a:off x="7719483" y="47625"/>
          <a:ext cx="1113367" cy="859367"/>
          <a:chOff x="738" y="5"/>
          <a:chExt cx="116" cy="73"/>
        </a:xfrm>
      </xdr:grpSpPr>
      <xdr:sp macro="" textlink="">
        <xdr:nvSpPr>
          <xdr:cNvPr id="2729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xdr:cNvPr>
        <xdr:cNvGrpSpPr>
          <a:grpSpLocks/>
        </xdr:cNvGrpSpPr>
      </xdr:nvGrpSpPr>
      <xdr:grpSpPr bwMode="auto">
        <a:xfrm>
          <a:off x="7305675" y="209550"/>
          <a:ext cx="1323975" cy="695325"/>
          <a:chOff x="738" y="5"/>
          <a:chExt cx="116" cy="73"/>
        </a:xfrm>
      </xdr:grpSpPr>
      <xdr:sp macro="" textlink="">
        <xdr:nvSpPr>
          <xdr:cNvPr id="28933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xdr:cNvPr>
        <xdr:cNvGrpSpPr>
          <a:grpSpLocks/>
        </xdr:cNvGrpSpPr>
      </xdr:nvGrpSpPr>
      <xdr:grpSpPr bwMode="auto">
        <a:xfrm>
          <a:off x="7305675" y="209550"/>
          <a:ext cx="1323975" cy="695325"/>
          <a:chOff x="738" y="5"/>
          <a:chExt cx="116" cy="73"/>
        </a:xfrm>
      </xdr:grpSpPr>
      <xdr:sp macro="" textlink="">
        <xdr:nvSpPr>
          <xdr:cNvPr id="28933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xdr:cNvPr>
        <xdr:cNvGrpSpPr>
          <a:grpSpLocks/>
        </xdr:cNvGrpSpPr>
      </xdr:nvGrpSpPr>
      <xdr:grpSpPr bwMode="auto">
        <a:xfrm>
          <a:off x="7305675" y="209550"/>
          <a:ext cx="1323975" cy="695325"/>
          <a:chOff x="738" y="5"/>
          <a:chExt cx="116" cy="73"/>
        </a:xfrm>
      </xdr:grpSpPr>
      <xdr:sp macro="" textlink="">
        <xdr:nvSpPr>
          <xdr:cNvPr id="2893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xdr:cNvPr>
        <xdr:cNvGrpSpPr>
          <a:grpSpLocks/>
        </xdr:cNvGrpSpPr>
      </xdr:nvGrpSpPr>
      <xdr:grpSpPr bwMode="auto">
        <a:xfrm>
          <a:off x="10270331" y="38100"/>
          <a:ext cx="1233488" cy="883444"/>
          <a:chOff x="738" y="5"/>
          <a:chExt cx="116" cy="73"/>
        </a:xfrm>
      </xdr:grpSpPr>
      <xdr:sp macro="" textlink="">
        <xdr:nvSpPr>
          <xdr:cNvPr id="27606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 name="Group 857"/>
        <xdr:cNvGrpSpPr>
          <a:grpSpLocks/>
        </xdr:cNvGrpSpPr>
      </xdr:nvGrpSpPr>
      <xdr:grpSpPr bwMode="auto">
        <a:xfrm>
          <a:off x="7671547" y="47625"/>
          <a:ext cx="1095935" cy="923925"/>
          <a:chOff x="761" y="5"/>
          <a:chExt cx="116" cy="86"/>
        </a:xfrm>
      </xdr:grpSpPr>
      <xdr:sp macro="" textlink="">
        <xdr:nvSpPr>
          <xdr:cNvPr id="3" name="AutoShape 2">
            <a:hlinkClick xmlns:r="http://schemas.openxmlformats.org/officeDocument/2006/relationships" r:id="rId1" tooltip="Click here for next Attachmen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xdr:cNvPr>
        <xdr:cNvGrpSpPr>
          <a:grpSpLocks/>
        </xdr:cNvGrpSpPr>
      </xdr:nvGrpSpPr>
      <xdr:grpSpPr bwMode="auto">
        <a:xfrm>
          <a:off x="6800850" y="209550"/>
          <a:ext cx="714375" cy="695325"/>
          <a:chOff x="738" y="5"/>
          <a:chExt cx="116" cy="73"/>
        </a:xfrm>
      </xdr:grpSpPr>
      <xdr:sp macro="" textlink="">
        <xdr:nvSpPr>
          <xdr:cNvPr id="2781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xdr:cNvGrpSpPr>
          <a:grpSpLocks/>
        </xdr:cNvGrpSpPr>
      </xdr:nvGrpSpPr>
      <xdr:grpSpPr bwMode="auto">
        <a:xfrm>
          <a:off x="6937375" y="387350"/>
          <a:ext cx="1380067" cy="811742"/>
          <a:chOff x="675" y="24"/>
          <a:chExt cx="144" cy="83"/>
        </a:xfrm>
      </xdr:grpSpPr>
      <xdr:sp macro="" textlink="">
        <xdr:nvSpPr>
          <xdr:cNvPr id="279138"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 name="Group 5"/>
        <xdr:cNvGrpSpPr>
          <a:grpSpLocks/>
        </xdr:cNvGrpSpPr>
      </xdr:nvGrpSpPr>
      <xdr:grpSpPr bwMode="auto">
        <a:xfrm>
          <a:off x="6937375" y="387350"/>
          <a:ext cx="1380067" cy="811742"/>
          <a:chOff x="675" y="24"/>
          <a:chExt cx="144" cy="83"/>
        </a:xfrm>
      </xdr:grpSpPr>
      <xdr:sp macro="" textlink="">
        <xdr:nvSpPr>
          <xdr:cNvPr id="3"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Lst>
            </xdr:cNvPr>
            <xdr:cNvSpPr/>
          </xdr:nvSpPr>
          <xdr:spPr>
            <a:xfrm>
              <a:off x="0" y="0"/>
              <a:ext cx="0" cy="0"/>
            </a:xfrm>
            <a:prstGeom prst="rect">
              <a:avLst/>
            </a:prstGeom>
          </xdr:spPr>
        </xdr:sp>
        <xdr:clientData fPrintsWithSheet="0"/>
      </xdr:twoCellAnchor>
    </mc:Choice>
    <mc:Fallback/>
  </mc:AlternateContent>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xdr:cNvGrpSpPr>
          <a:grpSpLocks/>
        </xdr:cNvGrpSpPr>
      </xdr:nvGrpSpPr>
      <xdr:grpSpPr bwMode="auto">
        <a:xfrm>
          <a:off x="6896100" y="390525"/>
          <a:ext cx="1371600" cy="800100"/>
          <a:chOff x="675" y="24"/>
          <a:chExt cx="144" cy="83"/>
        </a:xfrm>
      </xdr:grpSpPr>
      <xdr:sp macro="" textlink="">
        <xdr:nvSpPr>
          <xdr:cNvPr id="282114"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xdr:cNvPr>
        <xdr:cNvGrpSpPr>
          <a:grpSpLocks/>
        </xdr:cNvGrpSpPr>
      </xdr:nvGrpSpPr>
      <xdr:grpSpPr bwMode="auto">
        <a:xfrm>
          <a:off x="8001000" y="6037792"/>
          <a:ext cx="0" cy="773641"/>
          <a:chOff x="762" y="5"/>
          <a:chExt cx="116" cy="73"/>
        </a:xfrm>
      </xdr:grpSpPr>
      <xdr:sp macro="" textlink="">
        <xdr:nvSpPr>
          <xdr:cNvPr id="280498"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5</xdr:row>
          <xdr:rowOff>276225</xdr:rowOff>
        </xdr:to>
        <xdr:sp macro="" textlink="">
          <xdr:nvSpPr>
            <xdr:cNvPr id="62465" name="Option Button 1" hidden="1">
              <a:extLst>
                <a:ext uri="{63B3BB69-23CF-44E3-9099-C40C66FF867C}">
                  <a14:compatExt spid="_x0000_s62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46</xdr:row>
      <xdr:rowOff>262467</xdr:rowOff>
    </xdr:from>
    <xdr:to>
      <xdr:col>40</xdr:col>
      <xdr:colOff>970570</xdr:colOff>
      <xdr:row>46</xdr:row>
      <xdr:rowOff>470185</xdr:rowOff>
    </xdr:to>
    <xdr:sp macro="" textlink="">
      <xdr:nvSpPr>
        <xdr:cNvPr id="8" name="TextBox 7"/>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46</xdr:row>
      <xdr:rowOff>311574</xdr:rowOff>
    </xdr:from>
    <xdr:to>
      <xdr:col>41</xdr:col>
      <xdr:colOff>1034975</xdr:colOff>
      <xdr:row>46</xdr:row>
      <xdr:rowOff>499762</xdr:rowOff>
    </xdr:to>
    <xdr:sp macro="" textlink="">
      <xdr:nvSpPr>
        <xdr:cNvPr id="10" name="TextBox 9"/>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Volume-III/01_First%20Envelope%20Attachments%20and%20Bid%20Form_SS3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row r="20">
          <cell r="D20">
            <v>55</v>
          </cell>
        </row>
        <row r="21">
          <cell r="D21">
            <v>66</v>
          </cell>
        </row>
        <row r="22">
          <cell r="D22">
            <v>77</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sheetData sheetId="3">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4C02833-31E7-421D-A7F8-A1DABF762E02}" protected="1">
  <header guid="{74C02833-31E7-421D-A7F8-A1DABF762E02}" dateTime="2020-01-30T16:50:59" maxSheetId="32" userName="Ankit Vaishnav {Ankit Vaishnav}"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74C02833-31E7-421D-A7F8-A1DABF762E02}" name="Ankit Vaishnav {Ankit Vaishnav}" id="-1265565389" dateTime="2020-01-30T16:50:59"/>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drawing" Target="../drawings/drawing1.xml"/><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3" Type="http://schemas.openxmlformats.org/officeDocument/2006/relationships/printerSettings" Target="../printerSettings/printerSettings39.bin"/><Relationship Id="rId21" Type="http://schemas.openxmlformats.org/officeDocument/2006/relationships/printerSettings" Target="../printerSettings/printerSettings57.bin"/><Relationship Id="rId34" Type="http://schemas.openxmlformats.org/officeDocument/2006/relationships/image" Target="../media/image2.emf"/><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control" Target="../activeX/activeX1.xml"/><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vmlDrawing" Target="../drawings/vmlDrawing1.v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drawing" Target="../drawings/drawing2.xml"/><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29" Type="http://schemas.openxmlformats.org/officeDocument/2006/relationships/printerSettings" Target="../printerSettings/printerSettings95.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28" Type="http://schemas.openxmlformats.org/officeDocument/2006/relationships/printerSettings" Target="../printerSettings/printerSettings94.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31" Type="http://schemas.openxmlformats.org/officeDocument/2006/relationships/drawing" Target="../drawings/drawing3.xml"/><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printerSettings" Target="../printerSettings/printerSettings93.bin"/><Relationship Id="rId30" Type="http://schemas.openxmlformats.org/officeDocument/2006/relationships/printerSettings" Target="../printerSettings/printerSettings96.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ctrlProp" Target="../ctrlProps/ctrlProp7.xml"/><Relationship Id="rId21" Type="http://schemas.openxmlformats.org/officeDocument/2006/relationships/printerSettings" Target="../printerSettings/printerSettings117.bin"/><Relationship Id="rId34" Type="http://schemas.openxmlformats.org/officeDocument/2006/relationships/ctrlProp" Target="../ctrlProps/ctrlProp2.xml"/><Relationship Id="rId42" Type="http://schemas.openxmlformats.org/officeDocument/2006/relationships/ctrlProp" Target="../ctrlProps/ctrlProp10.xml"/><Relationship Id="rId47" Type="http://schemas.openxmlformats.org/officeDocument/2006/relationships/ctrlProp" Target="../ctrlProps/ctrlProp15.xml"/><Relationship Id="rId50" Type="http://schemas.openxmlformats.org/officeDocument/2006/relationships/ctrlProp" Target="../ctrlProps/ctrlProp18.xml"/><Relationship Id="rId55" Type="http://schemas.openxmlformats.org/officeDocument/2006/relationships/ctrlProp" Target="../ctrlProps/ctrlProp23.xml"/><Relationship Id="rId63" Type="http://schemas.openxmlformats.org/officeDocument/2006/relationships/ctrlProp" Target="../ctrlProps/ctrlProp31.xml"/><Relationship Id="rId68" Type="http://schemas.openxmlformats.org/officeDocument/2006/relationships/ctrlProp" Target="../ctrlProps/ctrlProp36.xml"/><Relationship Id="rId76" Type="http://schemas.openxmlformats.org/officeDocument/2006/relationships/ctrlProp" Target="../ctrlProps/ctrlProp44.xml"/><Relationship Id="rId7" Type="http://schemas.openxmlformats.org/officeDocument/2006/relationships/printerSettings" Target="../printerSettings/printerSettings103.bin"/><Relationship Id="rId71" Type="http://schemas.openxmlformats.org/officeDocument/2006/relationships/ctrlProp" Target="../ctrlProps/ctrlProp39.xml"/><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9" Type="http://schemas.openxmlformats.org/officeDocument/2006/relationships/printerSettings" Target="../printerSettings/printerSettings125.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vmlDrawing" Target="../drawings/vmlDrawing2.vml"/><Relationship Id="rId37" Type="http://schemas.openxmlformats.org/officeDocument/2006/relationships/ctrlProp" Target="../ctrlProps/ctrlProp5.xml"/><Relationship Id="rId40" Type="http://schemas.openxmlformats.org/officeDocument/2006/relationships/ctrlProp" Target="../ctrlProps/ctrlProp8.xml"/><Relationship Id="rId45" Type="http://schemas.openxmlformats.org/officeDocument/2006/relationships/ctrlProp" Target="../ctrlProps/ctrlProp13.xml"/><Relationship Id="rId53" Type="http://schemas.openxmlformats.org/officeDocument/2006/relationships/ctrlProp" Target="../ctrlProps/ctrlProp21.xml"/><Relationship Id="rId58" Type="http://schemas.openxmlformats.org/officeDocument/2006/relationships/ctrlProp" Target="../ctrlProps/ctrlProp26.xml"/><Relationship Id="rId66" Type="http://schemas.openxmlformats.org/officeDocument/2006/relationships/ctrlProp" Target="../ctrlProps/ctrlProp34.xml"/><Relationship Id="rId74" Type="http://schemas.openxmlformats.org/officeDocument/2006/relationships/ctrlProp" Target="../ctrlProps/ctrlProp42.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ctrlProp" Target="../ctrlProps/ctrlProp4.xml"/><Relationship Id="rId49" Type="http://schemas.openxmlformats.org/officeDocument/2006/relationships/ctrlProp" Target="../ctrlProps/ctrlProp17.xml"/><Relationship Id="rId57" Type="http://schemas.openxmlformats.org/officeDocument/2006/relationships/ctrlProp" Target="../ctrlProps/ctrlProp25.xml"/><Relationship Id="rId61" Type="http://schemas.openxmlformats.org/officeDocument/2006/relationships/ctrlProp" Target="../ctrlProps/ctrlProp29.xml"/><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drawing" Target="../drawings/drawing4.xml"/><Relationship Id="rId44" Type="http://schemas.openxmlformats.org/officeDocument/2006/relationships/ctrlProp" Target="../ctrlProps/ctrlProp12.xml"/><Relationship Id="rId52" Type="http://schemas.openxmlformats.org/officeDocument/2006/relationships/ctrlProp" Target="../ctrlProps/ctrlProp20.xml"/><Relationship Id="rId60" Type="http://schemas.openxmlformats.org/officeDocument/2006/relationships/ctrlProp" Target="../ctrlProps/ctrlProp28.xml"/><Relationship Id="rId65" Type="http://schemas.openxmlformats.org/officeDocument/2006/relationships/ctrlProp" Target="../ctrlProps/ctrlProp33.xml"/><Relationship Id="rId73" Type="http://schemas.openxmlformats.org/officeDocument/2006/relationships/ctrlProp" Target="../ctrlProps/ctrlProp41.xml"/><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ctrlProp" Target="../ctrlProps/ctrlProp3.xml"/><Relationship Id="rId43" Type="http://schemas.openxmlformats.org/officeDocument/2006/relationships/ctrlProp" Target="../ctrlProps/ctrlProp11.xml"/><Relationship Id="rId48" Type="http://schemas.openxmlformats.org/officeDocument/2006/relationships/ctrlProp" Target="../ctrlProps/ctrlProp16.xml"/><Relationship Id="rId56" Type="http://schemas.openxmlformats.org/officeDocument/2006/relationships/ctrlProp" Target="../ctrlProps/ctrlProp24.xml"/><Relationship Id="rId64" Type="http://schemas.openxmlformats.org/officeDocument/2006/relationships/ctrlProp" Target="../ctrlProps/ctrlProp32.xml"/><Relationship Id="rId69" Type="http://schemas.openxmlformats.org/officeDocument/2006/relationships/ctrlProp" Target="../ctrlProps/ctrlProp37.xml"/><Relationship Id="rId77" Type="http://schemas.openxmlformats.org/officeDocument/2006/relationships/ctrlProp" Target="../ctrlProps/ctrlProp45.xml"/><Relationship Id="rId8" Type="http://schemas.openxmlformats.org/officeDocument/2006/relationships/printerSettings" Target="../printerSettings/printerSettings104.bin"/><Relationship Id="rId51" Type="http://schemas.openxmlformats.org/officeDocument/2006/relationships/ctrlProp" Target="../ctrlProps/ctrlProp19.xml"/><Relationship Id="rId72" Type="http://schemas.openxmlformats.org/officeDocument/2006/relationships/ctrlProp" Target="../ctrlProps/ctrlProp40.xml"/><Relationship Id="rId3" Type="http://schemas.openxmlformats.org/officeDocument/2006/relationships/printerSettings" Target="../printerSettings/printerSettings99.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ctrlProp" Target="../ctrlProps/ctrlProp1.xml"/><Relationship Id="rId38" Type="http://schemas.openxmlformats.org/officeDocument/2006/relationships/ctrlProp" Target="../ctrlProps/ctrlProp6.xml"/><Relationship Id="rId46" Type="http://schemas.openxmlformats.org/officeDocument/2006/relationships/ctrlProp" Target="../ctrlProps/ctrlProp14.xml"/><Relationship Id="rId59" Type="http://schemas.openxmlformats.org/officeDocument/2006/relationships/ctrlProp" Target="../ctrlProps/ctrlProp27.xml"/><Relationship Id="rId67" Type="http://schemas.openxmlformats.org/officeDocument/2006/relationships/ctrlProp" Target="../ctrlProps/ctrlProp35.xml"/><Relationship Id="rId20" Type="http://schemas.openxmlformats.org/officeDocument/2006/relationships/printerSettings" Target="../printerSettings/printerSettings116.bin"/><Relationship Id="rId41" Type="http://schemas.openxmlformats.org/officeDocument/2006/relationships/ctrlProp" Target="../ctrlProps/ctrlProp9.xml"/><Relationship Id="rId54" Type="http://schemas.openxmlformats.org/officeDocument/2006/relationships/ctrlProp" Target="../ctrlProps/ctrlProp22.xml"/><Relationship Id="rId62" Type="http://schemas.openxmlformats.org/officeDocument/2006/relationships/ctrlProp" Target="../ctrlProps/ctrlProp30.xml"/><Relationship Id="rId70" Type="http://schemas.openxmlformats.org/officeDocument/2006/relationships/ctrlProp" Target="../ctrlProps/ctrlProp38.xml"/><Relationship Id="rId75" Type="http://schemas.openxmlformats.org/officeDocument/2006/relationships/ctrlProp" Target="../ctrlProps/ctrlProp43.xml"/><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26" Type="http://schemas.openxmlformats.org/officeDocument/2006/relationships/printerSettings" Target="../printerSettings/printerSettings152.bin"/><Relationship Id="rId3" Type="http://schemas.openxmlformats.org/officeDocument/2006/relationships/printerSettings" Target="../printerSettings/printerSettings129.bin"/><Relationship Id="rId21" Type="http://schemas.openxmlformats.org/officeDocument/2006/relationships/printerSettings" Target="../printerSettings/printerSettings147.bin"/><Relationship Id="rId34" Type="http://schemas.openxmlformats.org/officeDocument/2006/relationships/printerSettings" Target="../printerSettings/printerSettings160.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5" Type="http://schemas.openxmlformats.org/officeDocument/2006/relationships/printerSettings" Target="../printerSettings/printerSettings151.bin"/><Relationship Id="rId33" Type="http://schemas.openxmlformats.org/officeDocument/2006/relationships/printerSettings" Target="../printerSettings/printerSettings159.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printerSettings" Target="../printerSettings/printerSettings146.bin"/><Relationship Id="rId29" Type="http://schemas.openxmlformats.org/officeDocument/2006/relationships/printerSettings" Target="../printerSettings/printerSettings155.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24" Type="http://schemas.openxmlformats.org/officeDocument/2006/relationships/printerSettings" Target="../printerSettings/printerSettings150.bin"/><Relationship Id="rId32" Type="http://schemas.openxmlformats.org/officeDocument/2006/relationships/printerSettings" Target="../printerSettings/printerSettings158.bin"/><Relationship Id="rId37" Type="http://schemas.openxmlformats.org/officeDocument/2006/relationships/drawing" Target="../drawings/drawing5.xml"/><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23" Type="http://schemas.openxmlformats.org/officeDocument/2006/relationships/printerSettings" Target="../printerSettings/printerSettings149.bin"/><Relationship Id="rId28" Type="http://schemas.openxmlformats.org/officeDocument/2006/relationships/printerSettings" Target="../printerSettings/printerSettings154.bin"/><Relationship Id="rId36" Type="http://schemas.openxmlformats.org/officeDocument/2006/relationships/printerSettings" Target="../printerSettings/printerSettings162.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31" Type="http://schemas.openxmlformats.org/officeDocument/2006/relationships/printerSettings" Target="../printerSettings/printerSettings157.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 Id="rId22" Type="http://schemas.openxmlformats.org/officeDocument/2006/relationships/printerSettings" Target="../printerSettings/printerSettings148.bin"/><Relationship Id="rId27" Type="http://schemas.openxmlformats.org/officeDocument/2006/relationships/printerSettings" Target="../printerSettings/printerSettings153.bin"/><Relationship Id="rId30" Type="http://schemas.openxmlformats.org/officeDocument/2006/relationships/printerSettings" Target="../printerSettings/printerSettings156.bin"/><Relationship Id="rId35" Type="http://schemas.openxmlformats.org/officeDocument/2006/relationships/printerSettings" Target="../printerSettings/printerSettings16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70.bin"/><Relationship Id="rId13" Type="http://schemas.openxmlformats.org/officeDocument/2006/relationships/printerSettings" Target="../printerSettings/printerSettings175.bin"/><Relationship Id="rId18" Type="http://schemas.openxmlformats.org/officeDocument/2006/relationships/printerSettings" Target="../printerSettings/printerSettings180.bin"/><Relationship Id="rId26" Type="http://schemas.openxmlformats.org/officeDocument/2006/relationships/printerSettings" Target="../printerSettings/printerSettings188.bin"/><Relationship Id="rId39" Type="http://schemas.openxmlformats.org/officeDocument/2006/relationships/ctrlProp" Target="../ctrlProps/ctrlProp46.xml"/><Relationship Id="rId3" Type="http://schemas.openxmlformats.org/officeDocument/2006/relationships/printerSettings" Target="../printerSettings/printerSettings165.bin"/><Relationship Id="rId21" Type="http://schemas.openxmlformats.org/officeDocument/2006/relationships/printerSettings" Target="../printerSettings/printerSettings183.bin"/><Relationship Id="rId34" Type="http://schemas.openxmlformats.org/officeDocument/2006/relationships/printerSettings" Target="../printerSettings/printerSettings196.bin"/><Relationship Id="rId7" Type="http://schemas.openxmlformats.org/officeDocument/2006/relationships/printerSettings" Target="../printerSettings/printerSettings169.bin"/><Relationship Id="rId12" Type="http://schemas.openxmlformats.org/officeDocument/2006/relationships/printerSettings" Target="../printerSettings/printerSettings174.bin"/><Relationship Id="rId17" Type="http://schemas.openxmlformats.org/officeDocument/2006/relationships/printerSettings" Target="../printerSettings/printerSettings179.bin"/><Relationship Id="rId25" Type="http://schemas.openxmlformats.org/officeDocument/2006/relationships/printerSettings" Target="../printerSettings/printerSettings187.bin"/><Relationship Id="rId33" Type="http://schemas.openxmlformats.org/officeDocument/2006/relationships/printerSettings" Target="../printerSettings/printerSettings195.bin"/><Relationship Id="rId38" Type="http://schemas.openxmlformats.org/officeDocument/2006/relationships/vmlDrawing" Target="../drawings/vmlDrawing3.vml"/><Relationship Id="rId2" Type="http://schemas.openxmlformats.org/officeDocument/2006/relationships/printerSettings" Target="../printerSettings/printerSettings164.bin"/><Relationship Id="rId16" Type="http://schemas.openxmlformats.org/officeDocument/2006/relationships/printerSettings" Target="../printerSettings/printerSettings178.bin"/><Relationship Id="rId20" Type="http://schemas.openxmlformats.org/officeDocument/2006/relationships/printerSettings" Target="../printerSettings/printerSettings182.bin"/><Relationship Id="rId29" Type="http://schemas.openxmlformats.org/officeDocument/2006/relationships/printerSettings" Target="../printerSettings/printerSettings191.bin"/><Relationship Id="rId1" Type="http://schemas.openxmlformats.org/officeDocument/2006/relationships/printerSettings" Target="../printerSettings/printerSettings163.bin"/><Relationship Id="rId6" Type="http://schemas.openxmlformats.org/officeDocument/2006/relationships/printerSettings" Target="../printerSettings/printerSettings168.bin"/><Relationship Id="rId11" Type="http://schemas.openxmlformats.org/officeDocument/2006/relationships/printerSettings" Target="../printerSettings/printerSettings173.bin"/><Relationship Id="rId24" Type="http://schemas.openxmlformats.org/officeDocument/2006/relationships/printerSettings" Target="../printerSettings/printerSettings186.bin"/><Relationship Id="rId32" Type="http://schemas.openxmlformats.org/officeDocument/2006/relationships/printerSettings" Target="../printerSettings/printerSettings194.bin"/><Relationship Id="rId37" Type="http://schemas.openxmlformats.org/officeDocument/2006/relationships/drawing" Target="../drawings/drawing6.xml"/><Relationship Id="rId5" Type="http://schemas.openxmlformats.org/officeDocument/2006/relationships/printerSettings" Target="../printerSettings/printerSettings167.bin"/><Relationship Id="rId15" Type="http://schemas.openxmlformats.org/officeDocument/2006/relationships/printerSettings" Target="../printerSettings/printerSettings177.bin"/><Relationship Id="rId23" Type="http://schemas.openxmlformats.org/officeDocument/2006/relationships/printerSettings" Target="../printerSettings/printerSettings185.bin"/><Relationship Id="rId28" Type="http://schemas.openxmlformats.org/officeDocument/2006/relationships/printerSettings" Target="../printerSettings/printerSettings190.bin"/><Relationship Id="rId36" Type="http://schemas.openxmlformats.org/officeDocument/2006/relationships/printerSettings" Target="../printerSettings/printerSettings198.bin"/><Relationship Id="rId10" Type="http://schemas.openxmlformats.org/officeDocument/2006/relationships/printerSettings" Target="../printerSettings/printerSettings172.bin"/><Relationship Id="rId19" Type="http://schemas.openxmlformats.org/officeDocument/2006/relationships/printerSettings" Target="../printerSettings/printerSettings181.bin"/><Relationship Id="rId31" Type="http://schemas.openxmlformats.org/officeDocument/2006/relationships/printerSettings" Target="../printerSettings/printerSettings193.bin"/><Relationship Id="rId4" Type="http://schemas.openxmlformats.org/officeDocument/2006/relationships/printerSettings" Target="../printerSettings/printerSettings166.bin"/><Relationship Id="rId9" Type="http://schemas.openxmlformats.org/officeDocument/2006/relationships/printerSettings" Target="../printerSettings/printerSettings171.bin"/><Relationship Id="rId14" Type="http://schemas.openxmlformats.org/officeDocument/2006/relationships/printerSettings" Target="../printerSettings/printerSettings176.bin"/><Relationship Id="rId22" Type="http://schemas.openxmlformats.org/officeDocument/2006/relationships/printerSettings" Target="../printerSettings/printerSettings184.bin"/><Relationship Id="rId27" Type="http://schemas.openxmlformats.org/officeDocument/2006/relationships/printerSettings" Target="../printerSettings/printerSettings189.bin"/><Relationship Id="rId30" Type="http://schemas.openxmlformats.org/officeDocument/2006/relationships/printerSettings" Target="../printerSettings/printerSettings192.bin"/><Relationship Id="rId35" Type="http://schemas.openxmlformats.org/officeDocument/2006/relationships/printerSettings" Target="../printerSettings/printerSettings1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06.bin"/><Relationship Id="rId13" Type="http://schemas.openxmlformats.org/officeDocument/2006/relationships/printerSettings" Target="../printerSettings/printerSettings211.bin"/><Relationship Id="rId18" Type="http://schemas.openxmlformats.org/officeDocument/2006/relationships/printerSettings" Target="../printerSettings/printerSettings216.bin"/><Relationship Id="rId26" Type="http://schemas.openxmlformats.org/officeDocument/2006/relationships/printerSettings" Target="../printerSettings/printerSettings224.bin"/><Relationship Id="rId39" Type="http://schemas.openxmlformats.org/officeDocument/2006/relationships/ctrlProp" Target="../ctrlProps/ctrlProp47.xml"/><Relationship Id="rId3" Type="http://schemas.openxmlformats.org/officeDocument/2006/relationships/printerSettings" Target="../printerSettings/printerSettings201.bin"/><Relationship Id="rId21" Type="http://schemas.openxmlformats.org/officeDocument/2006/relationships/printerSettings" Target="../printerSettings/printerSettings219.bin"/><Relationship Id="rId34" Type="http://schemas.openxmlformats.org/officeDocument/2006/relationships/printerSettings" Target="../printerSettings/printerSettings232.bin"/><Relationship Id="rId7" Type="http://schemas.openxmlformats.org/officeDocument/2006/relationships/printerSettings" Target="../printerSettings/printerSettings205.bin"/><Relationship Id="rId12" Type="http://schemas.openxmlformats.org/officeDocument/2006/relationships/printerSettings" Target="../printerSettings/printerSettings210.bin"/><Relationship Id="rId17" Type="http://schemas.openxmlformats.org/officeDocument/2006/relationships/printerSettings" Target="../printerSettings/printerSettings215.bin"/><Relationship Id="rId25" Type="http://schemas.openxmlformats.org/officeDocument/2006/relationships/printerSettings" Target="../printerSettings/printerSettings223.bin"/><Relationship Id="rId33" Type="http://schemas.openxmlformats.org/officeDocument/2006/relationships/printerSettings" Target="../printerSettings/printerSettings231.bin"/><Relationship Id="rId38" Type="http://schemas.openxmlformats.org/officeDocument/2006/relationships/vmlDrawing" Target="../drawings/vmlDrawing4.vml"/><Relationship Id="rId2" Type="http://schemas.openxmlformats.org/officeDocument/2006/relationships/printerSettings" Target="../printerSettings/printerSettings200.bin"/><Relationship Id="rId16" Type="http://schemas.openxmlformats.org/officeDocument/2006/relationships/printerSettings" Target="../printerSettings/printerSettings214.bin"/><Relationship Id="rId20" Type="http://schemas.openxmlformats.org/officeDocument/2006/relationships/printerSettings" Target="../printerSettings/printerSettings218.bin"/><Relationship Id="rId29" Type="http://schemas.openxmlformats.org/officeDocument/2006/relationships/printerSettings" Target="../printerSettings/printerSettings227.bin"/><Relationship Id="rId1" Type="http://schemas.openxmlformats.org/officeDocument/2006/relationships/printerSettings" Target="../printerSettings/printerSettings199.bin"/><Relationship Id="rId6" Type="http://schemas.openxmlformats.org/officeDocument/2006/relationships/printerSettings" Target="../printerSettings/printerSettings204.bin"/><Relationship Id="rId11" Type="http://schemas.openxmlformats.org/officeDocument/2006/relationships/printerSettings" Target="../printerSettings/printerSettings209.bin"/><Relationship Id="rId24" Type="http://schemas.openxmlformats.org/officeDocument/2006/relationships/printerSettings" Target="../printerSettings/printerSettings222.bin"/><Relationship Id="rId32" Type="http://schemas.openxmlformats.org/officeDocument/2006/relationships/printerSettings" Target="../printerSettings/printerSettings230.bin"/><Relationship Id="rId37" Type="http://schemas.openxmlformats.org/officeDocument/2006/relationships/drawing" Target="../drawings/drawing7.xml"/><Relationship Id="rId5" Type="http://schemas.openxmlformats.org/officeDocument/2006/relationships/printerSettings" Target="../printerSettings/printerSettings203.bin"/><Relationship Id="rId15" Type="http://schemas.openxmlformats.org/officeDocument/2006/relationships/printerSettings" Target="../printerSettings/printerSettings213.bin"/><Relationship Id="rId23" Type="http://schemas.openxmlformats.org/officeDocument/2006/relationships/printerSettings" Target="../printerSettings/printerSettings221.bin"/><Relationship Id="rId28" Type="http://schemas.openxmlformats.org/officeDocument/2006/relationships/printerSettings" Target="../printerSettings/printerSettings226.bin"/><Relationship Id="rId36" Type="http://schemas.openxmlformats.org/officeDocument/2006/relationships/printerSettings" Target="../printerSettings/printerSettings234.bin"/><Relationship Id="rId10" Type="http://schemas.openxmlformats.org/officeDocument/2006/relationships/printerSettings" Target="../printerSettings/printerSettings208.bin"/><Relationship Id="rId19" Type="http://schemas.openxmlformats.org/officeDocument/2006/relationships/printerSettings" Target="../printerSettings/printerSettings217.bin"/><Relationship Id="rId31" Type="http://schemas.openxmlformats.org/officeDocument/2006/relationships/printerSettings" Target="../printerSettings/printerSettings229.bin"/><Relationship Id="rId4" Type="http://schemas.openxmlformats.org/officeDocument/2006/relationships/printerSettings" Target="../printerSettings/printerSettings202.bin"/><Relationship Id="rId9" Type="http://schemas.openxmlformats.org/officeDocument/2006/relationships/printerSettings" Target="../printerSettings/printerSettings207.bin"/><Relationship Id="rId14" Type="http://schemas.openxmlformats.org/officeDocument/2006/relationships/printerSettings" Target="../printerSettings/printerSettings212.bin"/><Relationship Id="rId22" Type="http://schemas.openxmlformats.org/officeDocument/2006/relationships/printerSettings" Target="../printerSettings/printerSettings220.bin"/><Relationship Id="rId27" Type="http://schemas.openxmlformats.org/officeDocument/2006/relationships/printerSettings" Target="../printerSettings/printerSettings225.bin"/><Relationship Id="rId30" Type="http://schemas.openxmlformats.org/officeDocument/2006/relationships/printerSettings" Target="../printerSettings/printerSettings228.bin"/><Relationship Id="rId35" Type="http://schemas.openxmlformats.org/officeDocument/2006/relationships/printerSettings" Target="../printerSettings/printerSettings233.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3" Type="http://schemas.openxmlformats.org/officeDocument/2006/relationships/printerSettings" Target="../printerSettings/printerSettings237.bin"/><Relationship Id="rId21" Type="http://schemas.openxmlformats.org/officeDocument/2006/relationships/drawing" Target="../drawings/drawing8.xml"/><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ctrlProp" Target="../ctrlProps/ctrlProp48.xml"/><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9" Type="http://schemas.openxmlformats.org/officeDocument/2006/relationships/ctrlProp" Target="../ctrlProps/ctrlProp49.xml"/><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34" Type="http://schemas.openxmlformats.org/officeDocument/2006/relationships/printerSettings" Target="../printerSettings/printerSettings288.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33" Type="http://schemas.openxmlformats.org/officeDocument/2006/relationships/printerSettings" Target="../printerSettings/printerSettings287.bin"/><Relationship Id="rId38" Type="http://schemas.openxmlformats.org/officeDocument/2006/relationships/vmlDrawing" Target="../drawings/vmlDrawing6.v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29" Type="http://schemas.openxmlformats.org/officeDocument/2006/relationships/printerSettings" Target="../printerSettings/printerSettings283.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32" Type="http://schemas.openxmlformats.org/officeDocument/2006/relationships/printerSettings" Target="../printerSettings/printerSettings286.bin"/><Relationship Id="rId37" Type="http://schemas.openxmlformats.org/officeDocument/2006/relationships/drawing" Target="../drawings/drawing9.xml"/><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28" Type="http://schemas.openxmlformats.org/officeDocument/2006/relationships/printerSettings" Target="../printerSettings/printerSettings282.bin"/><Relationship Id="rId36" Type="http://schemas.openxmlformats.org/officeDocument/2006/relationships/printerSettings" Target="../printerSettings/printerSettings290.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31" Type="http://schemas.openxmlformats.org/officeDocument/2006/relationships/printerSettings" Target="../printerSettings/printerSettings285.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printerSettings" Target="../printerSettings/printerSettings281.bin"/><Relationship Id="rId30" Type="http://schemas.openxmlformats.org/officeDocument/2006/relationships/printerSettings" Target="../printerSettings/printerSettings284.bin"/><Relationship Id="rId35" Type="http://schemas.openxmlformats.org/officeDocument/2006/relationships/printerSettings" Target="../printerSettings/printerSettings28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93.bin"/><Relationship Id="rId2" Type="http://schemas.openxmlformats.org/officeDocument/2006/relationships/printerSettings" Target="../printerSettings/printerSettings292.bin"/><Relationship Id="rId1" Type="http://schemas.openxmlformats.org/officeDocument/2006/relationships/printerSettings" Target="../printerSettings/printerSettings291.bin"/><Relationship Id="rId6" Type="http://schemas.openxmlformats.org/officeDocument/2006/relationships/drawing" Target="../drawings/drawing10.xml"/><Relationship Id="rId5" Type="http://schemas.openxmlformats.org/officeDocument/2006/relationships/printerSettings" Target="../printerSettings/printerSettings295.bin"/><Relationship Id="rId4" Type="http://schemas.openxmlformats.org/officeDocument/2006/relationships/printerSettings" Target="../printerSettings/printerSettings29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5" Type="http://schemas.openxmlformats.org/officeDocument/2006/relationships/printerSettings" Target="../printerSettings/printerSettings300.bin"/><Relationship Id="rId10" Type="http://schemas.openxmlformats.org/officeDocument/2006/relationships/drawing" Target="../drawings/drawing11.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7.bin"/><Relationship Id="rId2" Type="http://schemas.openxmlformats.org/officeDocument/2006/relationships/printerSettings" Target="../printerSettings/printerSettings306.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5" Type="http://schemas.openxmlformats.org/officeDocument/2006/relationships/printerSettings" Target="../printerSettings/printerSettings309.bin"/><Relationship Id="rId4" Type="http://schemas.openxmlformats.org/officeDocument/2006/relationships/printerSettings" Target="../printerSettings/printerSettings30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8.bin"/><Relationship Id="rId13" Type="http://schemas.openxmlformats.org/officeDocument/2006/relationships/printerSettings" Target="../printerSettings/printerSettings323.bin"/><Relationship Id="rId18" Type="http://schemas.openxmlformats.org/officeDocument/2006/relationships/printerSettings" Target="../printerSettings/printerSettings328.bin"/><Relationship Id="rId26" Type="http://schemas.openxmlformats.org/officeDocument/2006/relationships/printerSettings" Target="../printerSettings/printerSettings336.bin"/><Relationship Id="rId3" Type="http://schemas.openxmlformats.org/officeDocument/2006/relationships/printerSettings" Target="../printerSettings/printerSettings313.bin"/><Relationship Id="rId21" Type="http://schemas.openxmlformats.org/officeDocument/2006/relationships/printerSettings" Target="../printerSettings/printerSettings331.bin"/><Relationship Id="rId34" Type="http://schemas.openxmlformats.org/officeDocument/2006/relationships/printerSettings" Target="../printerSettings/printerSettings344.bin"/><Relationship Id="rId7" Type="http://schemas.openxmlformats.org/officeDocument/2006/relationships/printerSettings" Target="../printerSettings/printerSettings317.bin"/><Relationship Id="rId12" Type="http://schemas.openxmlformats.org/officeDocument/2006/relationships/printerSettings" Target="../printerSettings/printerSettings322.bin"/><Relationship Id="rId17" Type="http://schemas.openxmlformats.org/officeDocument/2006/relationships/printerSettings" Target="../printerSettings/printerSettings327.bin"/><Relationship Id="rId25" Type="http://schemas.openxmlformats.org/officeDocument/2006/relationships/printerSettings" Target="../printerSettings/printerSettings335.bin"/><Relationship Id="rId33" Type="http://schemas.openxmlformats.org/officeDocument/2006/relationships/printerSettings" Target="../printerSettings/printerSettings343.bin"/><Relationship Id="rId2" Type="http://schemas.openxmlformats.org/officeDocument/2006/relationships/printerSettings" Target="../printerSettings/printerSettings312.bin"/><Relationship Id="rId16" Type="http://schemas.openxmlformats.org/officeDocument/2006/relationships/printerSettings" Target="../printerSettings/printerSettings326.bin"/><Relationship Id="rId20" Type="http://schemas.openxmlformats.org/officeDocument/2006/relationships/printerSettings" Target="../printerSettings/printerSettings330.bin"/><Relationship Id="rId29" Type="http://schemas.openxmlformats.org/officeDocument/2006/relationships/printerSettings" Target="../printerSettings/printerSettings339.bin"/><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11" Type="http://schemas.openxmlformats.org/officeDocument/2006/relationships/printerSettings" Target="../printerSettings/printerSettings321.bin"/><Relationship Id="rId24" Type="http://schemas.openxmlformats.org/officeDocument/2006/relationships/printerSettings" Target="../printerSettings/printerSettings334.bin"/><Relationship Id="rId32" Type="http://schemas.openxmlformats.org/officeDocument/2006/relationships/printerSettings" Target="../printerSettings/printerSettings342.bin"/><Relationship Id="rId37" Type="http://schemas.openxmlformats.org/officeDocument/2006/relationships/drawing" Target="../drawings/drawing12.xml"/><Relationship Id="rId5" Type="http://schemas.openxmlformats.org/officeDocument/2006/relationships/printerSettings" Target="../printerSettings/printerSettings315.bin"/><Relationship Id="rId15" Type="http://schemas.openxmlformats.org/officeDocument/2006/relationships/printerSettings" Target="../printerSettings/printerSettings325.bin"/><Relationship Id="rId23" Type="http://schemas.openxmlformats.org/officeDocument/2006/relationships/printerSettings" Target="../printerSettings/printerSettings333.bin"/><Relationship Id="rId28" Type="http://schemas.openxmlformats.org/officeDocument/2006/relationships/printerSettings" Target="../printerSettings/printerSettings338.bin"/><Relationship Id="rId36" Type="http://schemas.openxmlformats.org/officeDocument/2006/relationships/printerSettings" Target="../printerSettings/printerSettings346.bin"/><Relationship Id="rId10" Type="http://schemas.openxmlformats.org/officeDocument/2006/relationships/printerSettings" Target="../printerSettings/printerSettings320.bin"/><Relationship Id="rId19" Type="http://schemas.openxmlformats.org/officeDocument/2006/relationships/printerSettings" Target="../printerSettings/printerSettings329.bin"/><Relationship Id="rId31" Type="http://schemas.openxmlformats.org/officeDocument/2006/relationships/printerSettings" Target="../printerSettings/printerSettings341.bin"/><Relationship Id="rId4" Type="http://schemas.openxmlformats.org/officeDocument/2006/relationships/printerSettings" Target="../printerSettings/printerSettings314.bin"/><Relationship Id="rId9" Type="http://schemas.openxmlformats.org/officeDocument/2006/relationships/printerSettings" Target="../printerSettings/printerSettings319.bin"/><Relationship Id="rId14" Type="http://schemas.openxmlformats.org/officeDocument/2006/relationships/printerSettings" Target="../printerSettings/printerSettings324.bin"/><Relationship Id="rId22" Type="http://schemas.openxmlformats.org/officeDocument/2006/relationships/printerSettings" Target="../printerSettings/printerSettings332.bin"/><Relationship Id="rId27" Type="http://schemas.openxmlformats.org/officeDocument/2006/relationships/printerSettings" Target="../printerSettings/printerSettings337.bin"/><Relationship Id="rId30" Type="http://schemas.openxmlformats.org/officeDocument/2006/relationships/printerSettings" Target="../printerSettings/printerSettings340.bin"/><Relationship Id="rId35" Type="http://schemas.openxmlformats.org/officeDocument/2006/relationships/printerSettings" Target="../printerSettings/printerSettings34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18" Type="http://schemas.openxmlformats.org/officeDocument/2006/relationships/printerSettings" Target="../printerSettings/printerSettings364.bin"/><Relationship Id="rId26" Type="http://schemas.openxmlformats.org/officeDocument/2006/relationships/printerSettings" Target="../printerSettings/printerSettings372.bin"/><Relationship Id="rId39" Type="http://schemas.openxmlformats.org/officeDocument/2006/relationships/ctrlProp" Target="../ctrlProps/ctrlProp50.xml"/><Relationship Id="rId3" Type="http://schemas.openxmlformats.org/officeDocument/2006/relationships/printerSettings" Target="../printerSettings/printerSettings349.bin"/><Relationship Id="rId21" Type="http://schemas.openxmlformats.org/officeDocument/2006/relationships/printerSettings" Target="../printerSettings/printerSettings367.bin"/><Relationship Id="rId34" Type="http://schemas.openxmlformats.org/officeDocument/2006/relationships/printerSettings" Target="../printerSettings/printerSettings380.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17" Type="http://schemas.openxmlformats.org/officeDocument/2006/relationships/printerSettings" Target="../printerSettings/printerSettings363.bin"/><Relationship Id="rId25" Type="http://schemas.openxmlformats.org/officeDocument/2006/relationships/printerSettings" Target="../printerSettings/printerSettings371.bin"/><Relationship Id="rId33" Type="http://schemas.openxmlformats.org/officeDocument/2006/relationships/printerSettings" Target="../printerSettings/printerSettings379.bin"/><Relationship Id="rId38" Type="http://schemas.openxmlformats.org/officeDocument/2006/relationships/vmlDrawing" Target="../drawings/vmlDrawing7.vml"/><Relationship Id="rId2" Type="http://schemas.openxmlformats.org/officeDocument/2006/relationships/printerSettings" Target="../printerSettings/printerSettings348.bin"/><Relationship Id="rId16" Type="http://schemas.openxmlformats.org/officeDocument/2006/relationships/printerSettings" Target="../printerSettings/printerSettings362.bin"/><Relationship Id="rId20" Type="http://schemas.openxmlformats.org/officeDocument/2006/relationships/printerSettings" Target="../printerSettings/printerSettings366.bin"/><Relationship Id="rId29" Type="http://schemas.openxmlformats.org/officeDocument/2006/relationships/printerSettings" Target="../printerSettings/printerSettings375.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24" Type="http://schemas.openxmlformats.org/officeDocument/2006/relationships/printerSettings" Target="../printerSettings/printerSettings370.bin"/><Relationship Id="rId32" Type="http://schemas.openxmlformats.org/officeDocument/2006/relationships/printerSettings" Target="../printerSettings/printerSettings378.bin"/><Relationship Id="rId37" Type="http://schemas.openxmlformats.org/officeDocument/2006/relationships/drawing" Target="../drawings/drawing13.xml"/><Relationship Id="rId5" Type="http://schemas.openxmlformats.org/officeDocument/2006/relationships/printerSettings" Target="../printerSettings/printerSettings351.bin"/><Relationship Id="rId15" Type="http://schemas.openxmlformats.org/officeDocument/2006/relationships/printerSettings" Target="../printerSettings/printerSettings361.bin"/><Relationship Id="rId23" Type="http://schemas.openxmlformats.org/officeDocument/2006/relationships/printerSettings" Target="../printerSettings/printerSettings369.bin"/><Relationship Id="rId28" Type="http://schemas.openxmlformats.org/officeDocument/2006/relationships/printerSettings" Target="../printerSettings/printerSettings374.bin"/><Relationship Id="rId36" Type="http://schemas.openxmlformats.org/officeDocument/2006/relationships/printerSettings" Target="../printerSettings/printerSettings382.bin"/><Relationship Id="rId10" Type="http://schemas.openxmlformats.org/officeDocument/2006/relationships/printerSettings" Target="../printerSettings/printerSettings356.bin"/><Relationship Id="rId19" Type="http://schemas.openxmlformats.org/officeDocument/2006/relationships/printerSettings" Target="../printerSettings/printerSettings365.bin"/><Relationship Id="rId31" Type="http://schemas.openxmlformats.org/officeDocument/2006/relationships/printerSettings" Target="../printerSettings/printerSettings377.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 Id="rId22" Type="http://schemas.openxmlformats.org/officeDocument/2006/relationships/printerSettings" Target="../printerSettings/printerSettings368.bin"/><Relationship Id="rId27" Type="http://schemas.openxmlformats.org/officeDocument/2006/relationships/printerSettings" Target="../printerSettings/printerSettings373.bin"/><Relationship Id="rId30" Type="http://schemas.openxmlformats.org/officeDocument/2006/relationships/printerSettings" Target="../printerSettings/printerSettings376.bin"/><Relationship Id="rId35" Type="http://schemas.openxmlformats.org/officeDocument/2006/relationships/printerSettings" Target="../printerSettings/printerSettings38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0.bin"/><Relationship Id="rId13" Type="http://schemas.openxmlformats.org/officeDocument/2006/relationships/printerSettings" Target="../printerSettings/printerSettings395.bin"/><Relationship Id="rId18" Type="http://schemas.openxmlformats.org/officeDocument/2006/relationships/printerSettings" Target="../printerSettings/printerSettings400.bin"/><Relationship Id="rId3" Type="http://schemas.openxmlformats.org/officeDocument/2006/relationships/printerSettings" Target="../printerSettings/printerSettings385.bin"/><Relationship Id="rId21" Type="http://schemas.openxmlformats.org/officeDocument/2006/relationships/drawing" Target="../drawings/drawing14.xml"/><Relationship Id="rId7" Type="http://schemas.openxmlformats.org/officeDocument/2006/relationships/printerSettings" Target="../printerSettings/printerSettings389.bin"/><Relationship Id="rId12" Type="http://schemas.openxmlformats.org/officeDocument/2006/relationships/printerSettings" Target="../printerSettings/printerSettings394.bin"/><Relationship Id="rId17" Type="http://schemas.openxmlformats.org/officeDocument/2006/relationships/printerSettings" Target="../printerSettings/printerSettings399.bin"/><Relationship Id="rId2" Type="http://schemas.openxmlformats.org/officeDocument/2006/relationships/printerSettings" Target="../printerSettings/printerSettings384.bin"/><Relationship Id="rId16" Type="http://schemas.openxmlformats.org/officeDocument/2006/relationships/printerSettings" Target="../printerSettings/printerSettings398.bin"/><Relationship Id="rId20" Type="http://schemas.openxmlformats.org/officeDocument/2006/relationships/printerSettings" Target="../printerSettings/printerSettings402.bin"/><Relationship Id="rId1" Type="http://schemas.openxmlformats.org/officeDocument/2006/relationships/printerSettings" Target="../printerSettings/printerSettings383.bin"/><Relationship Id="rId6" Type="http://schemas.openxmlformats.org/officeDocument/2006/relationships/printerSettings" Target="../printerSettings/printerSettings388.bin"/><Relationship Id="rId11" Type="http://schemas.openxmlformats.org/officeDocument/2006/relationships/printerSettings" Target="../printerSettings/printerSettings393.bin"/><Relationship Id="rId5" Type="http://schemas.openxmlformats.org/officeDocument/2006/relationships/printerSettings" Target="../printerSettings/printerSettings387.bin"/><Relationship Id="rId15" Type="http://schemas.openxmlformats.org/officeDocument/2006/relationships/printerSettings" Target="../printerSettings/printerSettings397.bin"/><Relationship Id="rId10" Type="http://schemas.openxmlformats.org/officeDocument/2006/relationships/printerSettings" Target="../printerSettings/printerSettings392.bin"/><Relationship Id="rId19" Type="http://schemas.openxmlformats.org/officeDocument/2006/relationships/printerSettings" Target="../printerSettings/printerSettings401.bin"/><Relationship Id="rId4" Type="http://schemas.openxmlformats.org/officeDocument/2006/relationships/printerSettings" Target="../printerSettings/printerSettings386.bin"/><Relationship Id="rId9" Type="http://schemas.openxmlformats.org/officeDocument/2006/relationships/printerSettings" Target="../printerSettings/printerSettings391.bin"/><Relationship Id="rId14" Type="http://schemas.openxmlformats.org/officeDocument/2006/relationships/printerSettings" Target="../printerSettings/printerSettings39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10.bin"/><Relationship Id="rId13" Type="http://schemas.openxmlformats.org/officeDocument/2006/relationships/printerSettings" Target="../printerSettings/printerSettings415.bin"/><Relationship Id="rId18" Type="http://schemas.openxmlformats.org/officeDocument/2006/relationships/printerSettings" Target="../printerSettings/printerSettings420.bin"/><Relationship Id="rId26" Type="http://schemas.openxmlformats.org/officeDocument/2006/relationships/printerSettings" Target="../printerSettings/printerSettings428.bin"/><Relationship Id="rId3" Type="http://schemas.openxmlformats.org/officeDocument/2006/relationships/printerSettings" Target="../printerSettings/printerSettings405.bin"/><Relationship Id="rId21" Type="http://schemas.openxmlformats.org/officeDocument/2006/relationships/printerSettings" Target="../printerSettings/printerSettings423.bin"/><Relationship Id="rId34" Type="http://schemas.openxmlformats.org/officeDocument/2006/relationships/printerSettings" Target="../printerSettings/printerSettings436.bin"/><Relationship Id="rId7" Type="http://schemas.openxmlformats.org/officeDocument/2006/relationships/printerSettings" Target="../printerSettings/printerSettings409.bin"/><Relationship Id="rId12" Type="http://schemas.openxmlformats.org/officeDocument/2006/relationships/printerSettings" Target="../printerSettings/printerSettings414.bin"/><Relationship Id="rId17" Type="http://schemas.openxmlformats.org/officeDocument/2006/relationships/printerSettings" Target="../printerSettings/printerSettings419.bin"/><Relationship Id="rId25" Type="http://schemas.openxmlformats.org/officeDocument/2006/relationships/printerSettings" Target="../printerSettings/printerSettings427.bin"/><Relationship Id="rId33" Type="http://schemas.openxmlformats.org/officeDocument/2006/relationships/printerSettings" Target="../printerSettings/printerSettings435.bin"/><Relationship Id="rId2" Type="http://schemas.openxmlformats.org/officeDocument/2006/relationships/printerSettings" Target="../printerSettings/printerSettings404.bin"/><Relationship Id="rId16" Type="http://schemas.openxmlformats.org/officeDocument/2006/relationships/printerSettings" Target="../printerSettings/printerSettings418.bin"/><Relationship Id="rId20" Type="http://schemas.openxmlformats.org/officeDocument/2006/relationships/printerSettings" Target="../printerSettings/printerSettings422.bin"/><Relationship Id="rId29" Type="http://schemas.openxmlformats.org/officeDocument/2006/relationships/printerSettings" Target="../printerSettings/printerSettings431.bin"/><Relationship Id="rId1" Type="http://schemas.openxmlformats.org/officeDocument/2006/relationships/printerSettings" Target="../printerSettings/printerSettings403.bin"/><Relationship Id="rId6" Type="http://schemas.openxmlformats.org/officeDocument/2006/relationships/printerSettings" Target="../printerSettings/printerSettings408.bin"/><Relationship Id="rId11" Type="http://schemas.openxmlformats.org/officeDocument/2006/relationships/printerSettings" Target="../printerSettings/printerSettings413.bin"/><Relationship Id="rId24" Type="http://schemas.openxmlformats.org/officeDocument/2006/relationships/printerSettings" Target="../printerSettings/printerSettings426.bin"/><Relationship Id="rId32" Type="http://schemas.openxmlformats.org/officeDocument/2006/relationships/printerSettings" Target="../printerSettings/printerSettings434.bin"/><Relationship Id="rId37" Type="http://schemas.openxmlformats.org/officeDocument/2006/relationships/drawing" Target="../drawings/drawing15.xml"/><Relationship Id="rId5" Type="http://schemas.openxmlformats.org/officeDocument/2006/relationships/printerSettings" Target="../printerSettings/printerSettings407.bin"/><Relationship Id="rId15" Type="http://schemas.openxmlformats.org/officeDocument/2006/relationships/printerSettings" Target="../printerSettings/printerSettings417.bin"/><Relationship Id="rId23" Type="http://schemas.openxmlformats.org/officeDocument/2006/relationships/printerSettings" Target="../printerSettings/printerSettings425.bin"/><Relationship Id="rId28" Type="http://schemas.openxmlformats.org/officeDocument/2006/relationships/printerSettings" Target="../printerSettings/printerSettings430.bin"/><Relationship Id="rId36" Type="http://schemas.openxmlformats.org/officeDocument/2006/relationships/printerSettings" Target="../printerSettings/printerSettings438.bin"/><Relationship Id="rId10" Type="http://schemas.openxmlformats.org/officeDocument/2006/relationships/printerSettings" Target="../printerSettings/printerSettings412.bin"/><Relationship Id="rId19" Type="http://schemas.openxmlformats.org/officeDocument/2006/relationships/printerSettings" Target="../printerSettings/printerSettings421.bin"/><Relationship Id="rId31" Type="http://schemas.openxmlformats.org/officeDocument/2006/relationships/printerSettings" Target="../printerSettings/printerSettings433.bin"/><Relationship Id="rId4" Type="http://schemas.openxmlformats.org/officeDocument/2006/relationships/printerSettings" Target="../printerSettings/printerSettings406.bin"/><Relationship Id="rId9" Type="http://schemas.openxmlformats.org/officeDocument/2006/relationships/printerSettings" Target="../printerSettings/printerSettings411.bin"/><Relationship Id="rId14" Type="http://schemas.openxmlformats.org/officeDocument/2006/relationships/printerSettings" Target="../printerSettings/printerSettings416.bin"/><Relationship Id="rId22" Type="http://schemas.openxmlformats.org/officeDocument/2006/relationships/printerSettings" Target="../printerSettings/printerSettings424.bin"/><Relationship Id="rId27" Type="http://schemas.openxmlformats.org/officeDocument/2006/relationships/printerSettings" Target="../printerSettings/printerSettings429.bin"/><Relationship Id="rId30" Type="http://schemas.openxmlformats.org/officeDocument/2006/relationships/printerSettings" Target="../printerSettings/printerSettings432.bin"/><Relationship Id="rId35" Type="http://schemas.openxmlformats.org/officeDocument/2006/relationships/printerSettings" Target="../printerSettings/printerSettings4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46.bin"/><Relationship Id="rId13" Type="http://schemas.openxmlformats.org/officeDocument/2006/relationships/printerSettings" Target="../printerSettings/printerSettings451.bin"/><Relationship Id="rId18" Type="http://schemas.openxmlformats.org/officeDocument/2006/relationships/printerSettings" Target="../printerSettings/printerSettings456.bin"/><Relationship Id="rId26" Type="http://schemas.openxmlformats.org/officeDocument/2006/relationships/printerSettings" Target="../printerSettings/printerSettings464.bin"/><Relationship Id="rId3" Type="http://schemas.openxmlformats.org/officeDocument/2006/relationships/printerSettings" Target="../printerSettings/printerSettings441.bin"/><Relationship Id="rId21" Type="http://schemas.openxmlformats.org/officeDocument/2006/relationships/printerSettings" Target="../printerSettings/printerSettings459.bin"/><Relationship Id="rId34" Type="http://schemas.openxmlformats.org/officeDocument/2006/relationships/drawing" Target="../drawings/drawing16.xml"/><Relationship Id="rId7" Type="http://schemas.openxmlformats.org/officeDocument/2006/relationships/printerSettings" Target="../printerSettings/printerSettings445.bin"/><Relationship Id="rId12" Type="http://schemas.openxmlformats.org/officeDocument/2006/relationships/printerSettings" Target="../printerSettings/printerSettings450.bin"/><Relationship Id="rId17" Type="http://schemas.openxmlformats.org/officeDocument/2006/relationships/printerSettings" Target="../printerSettings/printerSettings455.bin"/><Relationship Id="rId25" Type="http://schemas.openxmlformats.org/officeDocument/2006/relationships/printerSettings" Target="../printerSettings/printerSettings463.bin"/><Relationship Id="rId33" Type="http://schemas.openxmlformats.org/officeDocument/2006/relationships/printerSettings" Target="../printerSettings/printerSettings471.bin"/><Relationship Id="rId2" Type="http://schemas.openxmlformats.org/officeDocument/2006/relationships/printerSettings" Target="../printerSettings/printerSettings440.bin"/><Relationship Id="rId16" Type="http://schemas.openxmlformats.org/officeDocument/2006/relationships/printerSettings" Target="../printerSettings/printerSettings454.bin"/><Relationship Id="rId20" Type="http://schemas.openxmlformats.org/officeDocument/2006/relationships/printerSettings" Target="../printerSettings/printerSettings458.bin"/><Relationship Id="rId29" Type="http://schemas.openxmlformats.org/officeDocument/2006/relationships/printerSettings" Target="../printerSettings/printerSettings467.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printerSettings" Target="../printerSettings/printerSettings449.bin"/><Relationship Id="rId24" Type="http://schemas.openxmlformats.org/officeDocument/2006/relationships/printerSettings" Target="../printerSettings/printerSettings462.bin"/><Relationship Id="rId32" Type="http://schemas.openxmlformats.org/officeDocument/2006/relationships/printerSettings" Target="../printerSettings/printerSettings470.bin"/><Relationship Id="rId5" Type="http://schemas.openxmlformats.org/officeDocument/2006/relationships/printerSettings" Target="../printerSettings/printerSettings443.bin"/><Relationship Id="rId15" Type="http://schemas.openxmlformats.org/officeDocument/2006/relationships/printerSettings" Target="../printerSettings/printerSettings453.bin"/><Relationship Id="rId23" Type="http://schemas.openxmlformats.org/officeDocument/2006/relationships/printerSettings" Target="../printerSettings/printerSettings461.bin"/><Relationship Id="rId28" Type="http://schemas.openxmlformats.org/officeDocument/2006/relationships/printerSettings" Target="../printerSettings/printerSettings466.bin"/><Relationship Id="rId10" Type="http://schemas.openxmlformats.org/officeDocument/2006/relationships/printerSettings" Target="../printerSettings/printerSettings448.bin"/><Relationship Id="rId19" Type="http://schemas.openxmlformats.org/officeDocument/2006/relationships/printerSettings" Target="../printerSettings/printerSettings457.bin"/><Relationship Id="rId31" Type="http://schemas.openxmlformats.org/officeDocument/2006/relationships/printerSettings" Target="../printerSettings/printerSettings469.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 Id="rId14" Type="http://schemas.openxmlformats.org/officeDocument/2006/relationships/printerSettings" Target="../printerSettings/printerSettings452.bin"/><Relationship Id="rId22" Type="http://schemas.openxmlformats.org/officeDocument/2006/relationships/printerSettings" Target="../printerSettings/printerSettings460.bin"/><Relationship Id="rId27" Type="http://schemas.openxmlformats.org/officeDocument/2006/relationships/printerSettings" Target="../printerSettings/printerSettings465.bin"/><Relationship Id="rId30" Type="http://schemas.openxmlformats.org/officeDocument/2006/relationships/printerSettings" Target="../printerSettings/printerSettings46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79.bin"/><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34" Type="http://schemas.openxmlformats.org/officeDocument/2006/relationships/drawing" Target="../drawings/drawing17.xml"/><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33" Type="http://schemas.openxmlformats.org/officeDocument/2006/relationships/printerSettings" Target="../printerSettings/printerSettings504.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29" Type="http://schemas.openxmlformats.org/officeDocument/2006/relationships/printerSettings" Target="../printerSettings/printerSettings500.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32" Type="http://schemas.openxmlformats.org/officeDocument/2006/relationships/printerSettings" Target="../printerSettings/printerSettings503.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28" Type="http://schemas.openxmlformats.org/officeDocument/2006/relationships/printerSettings" Target="../printerSettings/printerSettings499.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31" Type="http://schemas.openxmlformats.org/officeDocument/2006/relationships/printerSettings" Target="../printerSettings/printerSettings502.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printerSettings" Target="../printerSettings/printerSettings498.bin"/><Relationship Id="rId30" Type="http://schemas.openxmlformats.org/officeDocument/2006/relationships/printerSettings" Target="../printerSettings/printerSettings501.bin"/></Relationships>
</file>

<file path=xl/worksheets/_rels/sheet19.xml.rels><?xml version="1.0" encoding="UTF-8" standalone="yes"?>
<Relationships xmlns="http://schemas.openxmlformats.org/package/2006/relationships"><Relationship Id="rId8" Type="http://schemas.openxmlformats.org/officeDocument/2006/relationships/vmlDrawing" Target="../drawings/vmlDrawing8.vml"/><Relationship Id="rId3" Type="http://schemas.openxmlformats.org/officeDocument/2006/relationships/printerSettings" Target="../printerSettings/printerSettings507.bin"/><Relationship Id="rId7" Type="http://schemas.openxmlformats.org/officeDocument/2006/relationships/drawing" Target="../drawings/drawing18.xml"/><Relationship Id="rId2" Type="http://schemas.openxmlformats.org/officeDocument/2006/relationships/printerSettings" Target="../printerSettings/printerSettings506.bin"/><Relationship Id="rId1" Type="http://schemas.openxmlformats.org/officeDocument/2006/relationships/printerSettings" Target="../printerSettings/printerSettings505.bin"/><Relationship Id="rId6" Type="http://schemas.openxmlformats.org/officeDocument/2006/relationships/printerSettings" Target="../printerSettings/printerSettings510.bin"/><Relationship Id="rId5" Type="http://schemas.openxmlformats.org/officeDocument/2006/relationships/printerSettings" Target="../printerSettings/printerSettings509.bin"/><Relationship Id="rId10" Type="http://schemas.openxmlformats.org/officeDocument/2006/relationships/ctrlProp" Target="../ctrlProps/ctrlProp52.xml"/><Relationship Id="rId4" Type="http://schemas.openxmlformats.org/officeDocument/2006/relationships/printerSettings" Target="../printerSettings/printerSettings508.bin"/><Relationship Id="rId9" Type="http://schemas.openxmlformats.org/officeDocument/2006/relationships/ctrlProp" Target="../ctrlProps/ctrlProp51.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8.bin"/><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 Type="http://schemas.openxmlformats.org/officeDocument/2006/relationships/printerSettings" Target="../printerSettings/printerSettings513.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7" Type="http://schemas.openxmlformats.org/officeDocument/2006/relationships/printerSettings" Target="../printerSettings/printerSettings517.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0" Type="http://schemas.openxmlformats.org/officeDocument/2006/relationships/printerSettings" Target="../printerSettings/printerSettings530.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drawing" Target="../drawings/drawing19.xml"/><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26" Type="http://schemas.openxmlformats.org/officeDocument/2006/relationships/printerSettings" Target="../printerSettings/printerSettings572.bin"/><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printerSettings" Target="../printerSettings/printerSettings571.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29" Type="http://schemas.openxmlformats.org/officeDocument/2006/relationships/printerSettings" Target="../printerSettings/printerSettings575.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28" Type="http://schemas.openxmlformats.org/officeDocument/2006/relationships/printerSettings" Target="../printerSettings/printerSettings574.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31" Type="http://schemas.openxmlformats.org/officeDocument/2006/relationships/drawing" Target="../drawings/drawing20.xml"/><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 Id="rId27" Type="http://schemas.openxmlformats.org/officeDocument/2006/relationships/printerSettings" Target="../printerSettings/printerSettings573.bin"/><Relationship Id="rId30" Type="http://schemas.openxmlformats.org/officeDocument/2006/relationships/printerSettings" Target="../printerSettings/printerSettings576.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578.bin"/><Relationship Id="rId1" Type="http://schemas.openxmlformats.org/officeDocument/2006/relationships/printerSettings" Target="../printerSettings/printerSettings57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6.bin"/><Relationship Id="rId13" Type="http://schemas.openxmlformats.org/officeDocument/2006/relationships/printerSettings" Target="../printerSettings/printerSettings591.bin"/><Relationship Id="rId18" Type="http://schemas.openxmlformats.org/officeDocument/2006/relationships/printerSettings" Target="../printerSettings/printerSettings596.bin"/><Relationship Id="rId3" Type="http://schemas.openxmlformats.org/officeDocument/2006/relationships/printerSettings" Target="../printerSettings/printerSettings581.bin"/><Relationship Id="rId21" Type="http://schemas.openxmlformats.org/officeDocument/2006/relationships/drawing" Target="../drawings/drawing22.xml"/><Relationship Id="rId7" Type="http://schemas.openxmlformats.org/officeDocument/2006/relationships/printerSettings" Target="../printerSettings/printerSettings585.bin"/><Relationship Id="rId12" Type="http://schemas.openxmlformats.org/officeDocument/2006/relationships/printerSettings" Target="../printerSettings/printerSettings590.bin"/><Relationship Id="rId17" Type="http://schemas.openxmlformats.org/officeDocument/2006/relationships/printerSettings" Target="../printerSettings/printerSettings595.bin"/><Relationship Id="rId2" Type="http://schemas.openxmlformats.org/officeDocument/2006/relationships/printerSettings" Target="../printerSettings/printerSettings580.bin"/><Relationship Id="rId16" Type="http://schemas.openxmlformats.org/officeDocument/2006/relationships/printerSettings" Target="../printerSettings/printerSettings594.bin"/><Relationship Id="rId20" Type="http://schemas.openxmlformats.org/officeDocument/2006/relationships/printerSettings" Target="../printerSettings/printerSettings598.bin"/><Relationship Id="rId1" Type="http://schemas.openxmlformats.org/officeDocument/2006/relationships/printerSettings" Target="../printerSettings/printerSettings579.bin"/><Relationship Id="rId6" Type="http://schemas.openxmlformats.org/officeDocument/2006/relationships/printerSettings" Target="../printerSettings/printerSettings584.bin"/><Relationship Id="rId11" Type="http://schemas.openxmlformats.org/officeDocument/2006/relationships/printerSettings" Target="../printerSettings/printerSettings589.bin"/><Relationship Id="rId5" Type="http://schemas.openxmlformats.org/officeDocument/2006/relationships/printerSettings" Target="../printerSettings/printerSettings583.bin"/><Relationship Id="rId15" Type="http://schemas.openxmlformats.org/officeDocument/2006/relationships/printerSettings" Target="../printerSettings/printerSettings593.bin"/><Relationship Id="rId10" Type="http://schemas.openxmlformats.org/officeDocument/2006/relationships/printerSettings" Target="../printerSettings/printerSettings588.bin"/><Relationship Id="rId19" Type="http://schemas.openxmlformats.org/officeDocument/2006/relationships/printerSettings" Target="../printerSettings/printerSettings597.bin"/><Relationship Id="rId4" Type="http://schemas.openxmlformats.org/officeDocument/2006/relationships/printerSettings" Target="../printerSettings/printerSettings582.bin"/><Relationship Id="rId9" Type="http://schemas.openxmlformats.org/officeDocument/2006/relationships/printerSettings" Target="../printerSettings/printerSettings587.bin"/><Relationship Id="rId14" Type="http://schemas.openxmlformats.org/officeDocument/2006/relationships/printerSettings" Target="../printerSettings/printerSettings59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06.bin"/><Relationship Id="rId13" Type="http://schemas.openxmlformats.org/officeDocument/2006/relationships/printerSettings" Target="../printerSettings/printerSettings611.bin"/><Relationship Id="rId18" Type="http://schemas.openxmlformats.org/officeDocument/2006/relationships/printerSettings" Target="../printerSettings/printerSettings616.bin"/><Relationship Id="rId26" Type="http://schemas.openxmlformats.org/officeDocument/2006/relationships/printerSettings" Target="../printerSettings/printerSettings624.bin"/><Relationship Id="rId3" Type="http://schemas.openxmlformats.org/officeDocument/2006/relationships/printerSettings" Target="../printerSettings/printerSettings601.bin"/><Relationship Id="rId21" Type="http://schemas.openxmlformats.org/officeDocument/2006/relationships/printerSettings" Target="../printerSettings/printerSettings619.bin"/><Relationship Id="rId7" Type="http://schemas.openxmlformats.org/officeDocument/2006/relationships/printerSettings" Target="../printerSettings/printerSettings605.bin"/><Relationship Id="rId12" Type="http://schemas.openxmlformats.org/officeDocument/2006/relationships/printerSettings" Target="../printerSettings/printerSettings610.bin"/><Relationship Id="rId17" Type="http://schemas.openxmlformats.org/officeDocument/2006/relationships/printerSettings" Target="../printerSettings/printerSettings615.bin"/><Relationship Id="rId25" Type="http://schemas.openxmlformats.org/officeDocument/2006/relationships/printerSettings" Target="../printerSettings/printerSettings623.bin"/><Relationship Id="rId2" Type="http://schemas.openxmlformats.org/officeDocument/2006/relationships/printerSettings" Target="../printerSettings/printerSettings600.bin"/><Relationship Id="rId16" Type="http://schemas.openxmlformats.org/officeDocument/2006/relationships/printerSettings" Target="../printerSettings/printerSettings614.bin"/><Relationship Id="rId20" Type="http://schemas.openxmlformats.org/officeDocument/2006/relationships/printerSettings" Target="../printerSettings/printerSettings618.bin"/><Relationship Id="rId29" Type="http://schemas.openxmlformats.org/officeDocument/2006/relationships/printerSettings" Target="../printerSettings/printerSettings627.bin"/><Relationship Id="rId1" Type="http://schemas.openxmlformats.org/officeDocument/2006/relationships/printerSettings" Target="../printerSettings/printerSettings599.bin"/><Relationship Id="rId6" Type="http://schemas.openxmlformats.org/officeDocument/2006/relationships/printerSettings" Target="../printerSettings/printerSettings604.bin"/><Relationship Id="rId11" Type="http://schemas.openxmlformats.org/officeDocument/2006/relationships/printerSettings" Target="../printerSettings/printerSettings609.bin"/><Relationship Id="rId24" Type="http://schemas.openxmlformats.org/officeDocument/2006/relationships/printerSettings" Target="../printerSettings/printerSettings622.bin"/><Relationship Id="rId5" Type="http://schemas.openxmlformats.org/officeDocument/2006/relationships/printerSettings" Target="../printerSettings/printerSettings603.bin"/><Relationship Id="rId15" Type="http://schemas.openxmlformats.org/officeDocument/2006/relationships/printerSettings" Target="../printerSettings/printerSettings613.bin"/><Relationship Id="rId23" Type="http://schemas.openxmlformats.org/officeDocument/2006/relationships/printerSettings" Target="../printerSettings/printerSettings621.bin"/><Relationship Id="rId28" Type="http://schemas.openxmlformats.org/officeDocument/2006/relationships/printerSettings" Target="../printerSettings/printerSettings626.bin"/><Relationship Id="rId10" Type="http://schemas.openxmlformats.org/officeDocument/2006/relationships/printerSettings" Target="../printerSettings/printerSettings608.bin"/><Relationship Id="rId19" Type="http://schemas.openxmlformats.org/officeDocument/2006/relationships/printerSettings" Target="../printerSettings/printerSettings617.bin"/><Relationship Id="rId31" Type="http://schemas.openxmlformats.org/officeDocument/2006/relationships/drawing" Target="../drawings/drawing23.xml"/><Relationship Id="rId4" Type="http://schemas.openxmlformats.org/officeDocument/2006/relationships/printerSettings" Target="../printerSettings/printerSettings602.bin"/><Relationship Id="rId9" Type="http://schemas.openxmlformats.org/officeDocument/2006/relationships/printerSettings" Target="../printerSettings/printerSettings607.bin"/><Relationship Id="rId14" Type="http://schemas.openxmlformats.org/officeDocument/2006/relationships/printerSettings" Target="../printerSettings/printerSettings612.bin"/><Relationship Id="rId22" Type="http://schemas.openxmlformats.org/officeDocument/2006/relationships/printerSettings" Target="../printerSettings/printerSettings620.bin"/><Relationship Id="rId27" Type="http://schemas.openxmlformats.org/officeDocument/2006/relationships/printerSettings" Target="../printerSettings/printerSettings625.bin"/><Relationship Id="rId30" Type="http://schemas.openxmlformats.org/officeDocument/2006/relationships/printerSettings" Target="../printerSettings/printerSettings628.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630.bin"/><Relationship Id="rId1" Type="http://schemas.openxmlformats.org/officeDocument/2006/relationships/printerSettings" Target="../printerSettings/printerSettings62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8.bin"/><Relationship Id="rId13" Type="http://schemas.openxmlformats.org/officeDocument/2006/relationships/printerSettings" Target="../printerSettings/printerSettings643.bin"/><Relationship Id="rId18" Type="http://schemas.openxmlformats.org/officeDocument/2006/relationships/printerSettings" Target="../printerSettings/printerSettings648.bin"/><Relationship Id="rId3" Type="http://schemas.openxmlformats.org/officeDocument/2006/relationships/printerSettings" Target="../printerSettings/printerSettings633.bin"/><Relationship Id="rId21" Type="http://schemas.openxmlformats.org/officeDocument/2006/relationships/drawing" Target="../drawings/drawing25.xml"/><Relationship Id="rId7" Type="http://schemas.openxmlformats.org/officeDocument/2006/relationships/printerSettings" Target="../printerSettings/printerSettings637.bin"/><Relationship Id="rId12" Type="http://schemas.openxmlformats.org/officeDocument/2006/relationships/printerSettings" Target="../printerSettings/printerSettings642.bin"/><Relationship Id="rId17" Type="http://schemas.openxmlformats.org/officeDocument/2006/relationships/printerSettings" Target="../printerSettings/printerSettings647.bin"/><Relationship Id="rId2" Type="http://schemas.openxmlformats.org/officeDocument/2006/relationships/printerSettings" Target="../printerSettings/printerSettings632.bin"/><Relationship Id="rId16" Type="http://schemas.openxmlformats.org/officeDocument/2006/relationships/printerSettings" Target="../printerSettings/printerSettings646.bin"/><Relationship Id="rId20" Type="http://schemas.openxmlformats.org/officeDocument/2006/relationships/printerSettings" Target="../printerSettings/printerSettings650.bin"/><Relationship Id="rId1" Type="http://schemas.openxmlformats.org/officeDocument/2006/relationships/printerSettings" Target="../printerSettings/printerSettings631.bin"/><Relationship Id="rId6" Type="http://schemas.openxmlformats.org/officeDocument/2006/relationships/printerSettings" Target="../printerSettings/printerSettings636.bin"/><Relationship Id="rId11" Type="http://schemas.openxmlformats.org/officeDocument/2006/relationships/printerSettings" Target="../printerSettings/printerSettings641.bin"/><Relationship Id="rId24" Type="http://schemas.openxmlformats.org/officeDocument/2006/relationships/ctrlProp" Target="../ctrlProps/ctrlProp54.xml"/><Relationship Id="rId5" Type="http://schemas.openxmlformats.org/officeDocument/2006/relationships/printerSettings" Target="../printerSettings/printerSettings635.bin"/><Relationship Id="rId15" Type="http://schemas.openxmlformats.org/officeDocument/2006/relationships/printerSettings" Target="../printerSettings/printerSettings645.bin"/><Relationship Id="rId23" Type="http://schemas.openxmlformats.org/officeDocument/2006/relationships/ctrlProp" Target="../ctrlProps/ctrlProp53.xml"/><Relationship Id="rId10" Type="http://schemas.openxmlformats.org/officeDocument/2006/relationships/printerSettings" Target="../printerSettings/printerSettings640.bin"/><Relationship Id="rId19" Type="http://schemas.openxmlformats.org/officeDocument/2006/relationships/printerSettings" Target="../printerSettings/printerSettings649.bin"/><Relationship Id="rId4" Type="http://schemas.openxmlformats.org/officeDocument/2006/relationships/printerSettings" Target="../printerSettings/printerSettings634.bin"/><Relationship Id="rId9" Type="http://schemas.openxmlformats.org/officeDocument/2006/relationships/printerSettings" Target="../printerSettings/printerSettings639.bin"/><Relationship Id="rId14" Type="http://schemas.openxmlformats.org/officeDocument/2006/relationships/printerSettings" Target="../printerSettings/printerSettings644.bin"/><Relationship Id="rId22" Type="http://schemas.openxmlformats.org/officeDocument/2006/relationships/vmlDrawing" Target="../drawings/vmlDrawing9.v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58.bin"/><Relationship Id="rId13" Type="http://schemas.openxmlformats.org/officeDocument/2006/relationships/printerSettings" Target="../printerSettings/printerSettings663.bin"/><Relationship Id="rId3" Type="http://schemas.openxmlformats.org/officeDocument/2006/relationships/printerSettings" Target="../printerSettings/printerSettings653.bin"/><Relationship Id="rId7" Type="http://schemas.openxmlformats.org/officeDocument/2006/relationships/printerSettings" Target="../printerSettings/printerSettings657.bin"/><Relationship Id="rId12" Type="http://schemas.openxmlformats.org/officeDocument/2006/relationships/printerSettings" Target="../printerSettings/printerSettings662.bin"/><Relationship Id="rId2" Type="http://schemas.openxmlformats.org/officeDocument/2006/relationships/printerSettings" Target="../printerSettings/printerSettings652.bin"/><Relationship Id="rId16" Type="http://schemas.openxmlformats.org/officeDocument/2006/relationships/drawing" Target="../drawings/drawing26.xml"/><Relationship Id="rId1" Type="http://schemas.openxmlformats.org/officeDocument/2006/relationships/printerSettings" Target="../printerSettings/printerSettings651.bin"/><Relationship Id="rId6" Type="http://schemas.openxmlformats.org/officeDocument/2006/relationships/printerSettings" Target="../printerSettings/printerSettings656.bin"/><Relationship Id="rId11" Type="http://schemas.openxmlformats.org/officeDocument/2006/relationships/printerSettings" Target="../printerSettings/printerSettings661.bin"/><Relationship Id="rId5" Type="http://schemas.openxmlformats.org/officeDocument/2006/relationships/printerSettings" Target="../printerSettings/printerSettings655.bin"/><Relationship Id="rId15" Type="http://schemas.openxmlformats.org/officeDocument/2006/relationships/printerSettings" Target="../printerSettings/printerSettings665.bin"/><Relationship Id="rId10" Type="http://schemas.openxmlformats.org/officeDocument/2006/relationships/printerSettings" Target="../printerSettings/printerSettings660.bin"/><Relationship Id="rId4" Type="http://schemas.openxmlformats.org/officeDocument/2006/relationships/printerSettings" Target="../printerSettings/printerSettings654.bin"/><Relationship Id="rId9" Type="http://schemas.openxmlformats.org/officeDocument/2006/relationships/printerSettings" Target="../printerSettings/printerSettings659.bin"/><Relationship Id="rId14" Type="http://schemas.openxmlformats.org/officeDocument/2006/relationships/printerSettings" Target="../printerSettings/printerSettings664.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73.bin"/><Relationship Id="rId13" Type="http://schemas.openxmlformats.org/officeDocument/2006/relationships/printerSettings" Target="../printerSettings/printerSettings678.bin"/><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drawing" Target="../drawings/drawing27.xml"/><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10" Type="http://schemas.openxmlformats.org/officeDocument/2006/relationships/printerSettings" Target="../printerSettings/printerSettings675.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89.bin"/><Relationship Id="rId13" Type="http://schemas.openxmlformats.org/officeDocument/2006/relationships/printerSettings" Target="../printerSettings/printerSettings694.bin"/><Relationship Id="rId18" Type="http://schemas.openxmlformats.org/officeDocument/2006/relationships/printerSettings" Target="../printerSettings/printerSettings699.bin"/><Relationship Id="rId26" Type="http://schemas.openxmlformats.org/officeDocument/2006/relationships/printerSettings" Target="../printerSettings/printerSettings707.bin"/><Relationship Id="rId3" Type="http://schemas.openxmlformats.org/officeDocument/2006/relationships/printerSettings" Target="../printerSettings/printerSettings684.bin"/><Relationship Id="rId21" Type="http://schemas.openxmlformats.org/officeDocument/2006/relationships/printerSettings" Target="../printerSettings/printerSettings702.bin"/><Relationship Id="rId7" Type="http://schemas.openxmlformats.org/officeDocument/2006/relationships/printerSettings" Target="../printerSettings/printerSettings688.bin"/><Relationship Id="rId12" Type="http://schemas.openxmlformats.org/officeDocument/2006/relationships/printerSettings" Target="../printerSettings/printerSettings693.bin"/><Relationship Id="rId17" Type="http://schemas.openxmlformats.org/officeDocument/2006/relationships/printerSettings" Target="../printerSettings/printerSettings698.bin"/><Relationship Id="rId25" Type="http://schemas.openxmlformats.org/officeDocument/2006/relationships/printerSettings" Target="../printerSettings/printerSettings706.bin"/><Relationship Id="rId33" Type="http://schemas.openxmlformats.org/officeDocument/2006/relationships/ctrlProp" Target="../ctrlProps/ctrlProp55.xml"/><Relationship Id="rId2" Type="http://schemas.openxmlformats.org/officeDocument/2006/relationships/printerSettings" Target="../printerSettings/printerSettings683.bin"/><Relationship Id="rId16" Type="http://schemas.openxmlformats.org/officeDocument/2006/relationships/printerSettings" Target="../printerSettings/printerSettings697.bin"/><Relationship Id="rId20" Type="http://schemas.openxmlformats.org/officeDocument/2006/relationships/printerSettings" Target="../printerSettings/printerSettings701.bin"/><Relationship Id="rId29" Type="http://schemas.openxmlformats.org/officeDocument/2006/relationships/printerSettings" Target="../printerSettings/printerSettings710.bin"/><Relationship Id="rId1" Type="http://schemas.openxmlformats.org/officeDocument/2006/relationships/printerSettings" Target="../printerSettings/printerSettings682.bin"/><Relationship Id="rId6" Type="http://schemas.openxmlformats.org/officeDocument/2006/relationships/printerSettings" Target="../printerSettings/printerSettings687.bin"/><Relationship Id="rId11" Type="http://schemas.openxmlformats.org/officeDocument/2006/relationships/printerSettings" Target="../printerSettings/printerSettings692.bin"/><Relationship Id="rId24" Type="http://schemas.openxmlformats.org/officeDocument/2006/relationships/printerSettings" Target="../printerSettings/printerSettings705.bin"/><Relationship Id="rId32" Type="http://schemas.openxmlformats.org/officeDocument/2006/relationships/vmlDrawing" Target="../drawings/vmlDrawing10.vml"/><Relationship Id="rId5" Type="http://schemas.openxmlformats.org/officeDocument/2006/relationships/printerSettings" Target="../printerSettings/printerSettings686.bin"/><Relationship Id="rId15" Type="http://schemas.openxmlformats.org/officeDocument/2006/relationships/printerSettings" Target="../printerSettings/printerSettings696.bin"/><Relationship Id="rId23" Type="http://schemas.openxmlformats.org/officeDocument/2006/relationships/printerSettings" Target="../printerSettings/printerSettings704.bin"/><Relationship Id="rId28" Type="http://schemas.openxmlformats.org/officeDocument/2006/relationships/printerSettings" Target="../printerSettings/printerSettings709.bin"/><Relationship Id="rId10" Type="http://schemas.openxmlformats.org/officeDocument/2006/relationships/printerSettings" Target="../printerSettings/printerSettings691.bin"/><Relationship Id="rId19" Type="http://schemas.openxmlformats.org/officeDocument/2006/relationships/printerSettings" Target="../printerSettings/printerSettings700.bin"/><Relationship Id="rId31" Type="http://schemas.openxmlformats.org/officeDocument/2006/relationships/drawing" Target="../drawings/drawing28.xml"/><Relationship Id="rId4" Type="http://schemas.openxmlformats.org/officeDocument/2006/relationships/printerSettings" Target="../printerSettings/printerSettings685.bin"/><Relationship Id="rId9" Type="http://schemas.openxmlformats.org/officeDocument/2006/relationships/printerSettings" Target="../printerSettings/printerSettings690.bin"/><Relationship Id="rId14" Type="http://schemas.openxmlformats.org/officeDocument/2006/relationships/printerSettings" Target="../printerSettings/printerSettings695.bin"/><Relationship Id="rId22" Type="http://schemas.openxmlformats.org/officeDocument/2006/relationships/printerSettings" Target="../printerSettings/printerSettings703.bin"/><Relationship Id="rId27" Type="http://schemas.openxmlformats.org/officeDocument/2006/relationships/printerSettings" Target="../printerSettings/printerSettings708.bin"/><Relationship Id="rId30" Type="http://schemas.openxmlformats.org/officeDocument/2006/relationships/printerSettings" Target="../printerSettings/printerSettings711.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719.bin"/><Relationship Id="rId13" Type="http://schemas.openxmlformats.org/officeDocument/2006/relationships/printerSettings" Target="../printerSettings/printerSettings724.bin"/><Relationship Id="rId18" Type="http://schemas.openxmlformats.org/officeDocument/2006/relationships/printerSettings" Target="../printerSettings/printerSettings729.bin"/><Relationship Id="rId26" Type="http://schemas.openxmlformats.org/officeDocument/2006/relationships/printerSettings" Target="../printerSettings/printerSettings737.bin"/><Relationship Id="rId3" Type="http://schemas.openxmlformats.org/officeDocument/2006/relationships/printerSettings" Target="../printerSettings/printerSettings714.bin"/><Relationship Id="rId21" Type="http://schemas.openxmlformats.org/officeDocument/2006/relationships/printerSettings" Target="../printerSettings/printerSettings732.bin"/><Relationship Id="rId7" Type="http://schemas.openxmlformats.org/officeDocument/2006/relationships/printerSettings" Target="../printerSettings/printerSettings718.bin"/><Relationship Id="rId12" Type="http://schemas.openxmlformats.org/officeDocument/2006/relationships/printerSettings" Target="../printerSettings/printerSettings723.bin"/><Relationship Id="rId17" Type="http://schemas.openxmlformats.org/officeDocument/2006/relationships/printerSettings" Target="../printerSettings/printerSettings728.bin"/><Relationship Id="rId25" Type="http://schemas.openxmlformats.org/officeDocument/2006/relationships/printerSettings" Target="../printerSettings/printerSettings736.bin"/><Relationship Id="rId2" Type="http://schemas.openxmlformats.org/officeDocument/2006/relationships/printerSettings" Target="../printerSettings/printerSettings713.bin"/><Relationship Id="rId16" Type="http://schemas.openxmlformats.org/officeDocument/2006/relationships/printerSettings" Target="../printerSettings/printerSettings727.bin"/><Relationship Id="rId20" Type="http://schemas.openxmlformats.org/officeDocument/2006/relationships/printerSettings" Target="../printerSettings/printerSettings731.bin"/><Relationship Id="rId29" Type="http://schemas.openxmlformats.org/officeDocument/2006/relationships/printerSettings" Target="../printerSettings/printerSettings740.bin"/><Relationship Id="rId1" Type="http://schemas.openxmlformats.org/officeDocument/2006/relationships/printerSettings" Target="../printerSettings/printerSettings712.bin"/><Relationship Id="rId6" Type="http://schemas.openxmlformats.org/officeDocument/2006/relationships/printerSettings" Target="../printerSettings/printerSettings717.bin"/><Relationship Id="rId11" Type="http://schemas.openxmlformats.org/officeDocument/2006/relationships/printerSettings" Target="../printerSettings/printerSettings722.bin"/><Relationship Id="rId24" Type="http://schemas.openxmlformats.org/officeDocument/2006/relationships/printerSettings" Target="../printerSettings/printerSettings735.bin"/><Relationship Id="rId5" Type="http://schemas.openxmlformats.org/officeDocument/2006/relationships/printerSettings" Target="../printerSettings/printerSettings716.bin"/><Relationship Id="rId15" Type="http://schemas.openxmlformats.org/officeDocument/2006/relationships/printerSettings" Target="../printerSettings/printerSettings726.bin"/><Relationship Id="rId23" Type="http://schemas.openxmlformats.org/officeDocument/2006/relationships/printerSettings" Target="../printerSettings/printerSettings734.bin"/><Relationship Id="rId28" Type="http://schemas.openxmlformats.org/officeDocument/2006/relationships/printerSettings" Target="../printerSettings/printerSettings739.bin"/><Relationship Id="rId10" Type="http://schemas.openxmlformats.org/officeDocument/2006/relationships/printerSettings" Target="../printerSettings/printerSettings721.bin"/><Relationship Id="rId19" Type="http://schemas.openxmlformats.org/officeDocument/2006/relationships/printerSettings" Target="../printerSettings/printerSettings730.bin"/><Relationship Id="rId4" Type="http://schemas.openxmlformats.org/officeDocument/2006/relationships/printerSettings" Target="../printerSettings/printerSettings715.bin"/><Relationship Id="rId9" Type="http://schemas.openxmlformats.org/officeDocument/2006/relationships/printerSettings" Target="../printerSettings/printerSettings720.bin"/><Relationship Id="rId14" Type="http://schemas.openxmlformats.org/officeDocument/2006/relationships/printerSettings" Target="../printerSettings/printerSettings725.bin"/><Relationship Id="rId22" Type="http://schemas.openxmlformats.org/officeDocument/2006/relationships/printerSettings" Target="../printerSettings/printerSettings733.bin"/><Relationship Id="rId27" Type="http://schemas.openxmlformats.org/officeDocument/2006/relationships/printerSettings" Target="../printerSettings/printerSettings738.bin"/><Relationship Id="rId30" Type="http://schemas.openxmlformats.org/officeDocument/2006/relationships/printerSettings" Target="../printerSettings/printerSettings7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J24"/>
  <sheetViews>
    <sheetView showGridLines="0" tabSelected="1" view="pageBreakPreview" zoomScale="90" zoomScaleNormal="100" zoomScaleSheetLayoutView="90" workbookViewId="0">
      <selection activeCell="C13" sqref="C13:E13"/>
    </sheetView>
  </sheetViews>
  <sheetFormatPr defaultRowHeight="15.75"/>
  <cols>
    <col min="1" max="1" width="9.85546875" style="74" customWidth="1"/>
    <col min="2" max="2" width="6.28515625" style="74" customWidth="1"/>
    <col min="3" max="3" width="51.7109375" style="74" customWidth="1"/>
    <col min="4" max="4" width="50.42578125" style="74" customWidth="1"/>
    <col min="5" max="5" width="20.28515625" style="74" customWidth="1"/>
    <col min="6" max="6" width="9.85546875" style="74" customWidth="1"/>
    <col min="7" max="9" width="9.140625" style="74"/>
    <col min="10" max="16384" width="9.140625" style="75"/>
  </cols>
  <sheetData>
    <row r="1" spans="1:9" ht="20.100000000000001" customHeight="1">
      <c r="A1" s="769" t="s">
        <v>896</v>
      </c>
      <c r="B1" s="789" t="s">
        <v>529</v>
      </c>
      <c r="C1" s="789"/>
      <c r="D1" s="789"/>
      <c r="E1" s="789"/>
      <c r="F1" s="781" t="s">
        <v>942</v>
      </c>
      <c r="G1" s="73"/>
    </row>
    <row r="2" spans="1:9" ht="62.45" customHeight="1">
      <c r="A2" s="770"/>
      <c r="B2" s="774" t="s">
        <v>940</v>
      </c>
      <c r="C2" s="775"/>
      <c r="D2" s="775"/>
      <c r="E2" s="776"/>
      <c r="F2" s="782"/>
      <c r="G2" s="73"/>
    </row>
    <row r="3" spans="1:9" ht="20.100000000000001" customHeight="1">
      <c r="A3" s="770"/>
      <c r="B3" s="777" t="s">
        <v>941</v>
      </c>
      <c r="C3" s="778"/>
      <c r="D3" s="778"/>
      <c r="E3" s="779"/>
      <c r="F3" s="782"/>
      <c r="G3" s="73"/>
    </row>
    <row r="4" spans="1:9" s="77" customFormat="1" ht="20.25" customHeight="1">
      <c r="A4" s="770"/>
      <c r="B4" s="76">
        <v>1</v>
      </c>
      <c r="C4" s="772" t="s">
        <v>530</v>
      </c>
      <c r="D4" s="772"/>
      <c r="E4" s="772"/>
      <c r="F4" s="782"/>
      <c r="I4" s="78"/>
    </row>
    <row r="5" spans="1:9" s="77" customFormat="1" ht="32.25" customHeight="1">
      <c r="A5" s="770"/>
      <c r="B5" s="76">
        <v>2</v>
      </c>
      <c r="C5" s="772" t="s">
        <v>976</v>
      </c>
      <c r="D5" s="772"/>
      <c r="E5" s="772"/>
      <c r="F5" s="782"/>
      <c r="G5" s="79"/>
      <c r="H5" s="78"/>
      <c r="I5" s="78"/>
    </row>
    <row r="6" spans="1:9" s="77" customFormat="1" ht="29.25" customHeight="1">
      <c r="A6" s="770"/>
      <c r="B6" s="76">
        <v>3</v>
      </c>
      <c r="C6" s="787" t="s">
        <v>179</v>
      </c>
      <c r="D6" s="787"/>
      <c r="E6" s="787"/>
      <c r="F6" s="782"/>
      <c r="G6" s="79"/>
      <c r="H6" s="78"/>
      <c r="I6" s="78"/>
    </row>
    <row r="7" spans="1:9" s="77" customFormat="1" ht="29.25" customHeight="1">
      <c r="A7" s="770"/>
      <c r="B7" s="76">
        <v>4</v>
      </c>
      <c r="C7" s="772" t="s">
        <v>60</v>
      </c>
      <c r="D7" s="772"/>
      <c r="E7" s="772"/>
      <c r="F7" s="782"/>
      <c r="G7" s="79"/>
      <c r="H7" s="78"/>
      <c r="I7" s="78"/>
    </row>
    <row r="8" spans="1:9" s="77" customFormat="1" ht="51.75" customHeight="1">
      <c r="A8" s="770"/>
      <c r="B8" s="76">
        <v>5</v>
      </c>
      <c r="C8" s="772" t="s">
        <v>213</v>
      </c>
      <c r="D8" s="772"/>
      <c r="E8" s="772"/>
      <c r="F8" s="782"/>
      <c r="G8" s="79"/>
      <c r="H8" s="78"/>
      <c r="I8" s="78"/>
    </row>
    <row r="9" spans="1:9" s="77" customFormat="1" ht="40.5" hidden="1" customHeight="1">
      <c r="A9" s="770"/>
      <c r="B9" s="76">
        <v>6</v>
      </c>
      <c r="C9" s="772" t="s">
        <v>445</v>
      </c>
      <c r="D9" s="772"/>
      <c r="E9" s="772"/>
      <c r="F9" s="782"/>
      <c r="G9" s="79"/>
      <c r="H9" s="78"/>
      <c r="I9" s="78"/>
    </row>
    <row r="10" spans="1:9" s="77" customFormat="1" ht="33.75" customHeight="1">
      <c r="A10" s="770"/>
      <c r="B10" s="76">
        <v>6</v>
      </c>
      <c r="C10" s="772" t="s">
        <v>761</v>
      </c>
      <c r="D10" s="772"/>
      <c r="E10" s="772"/>
      <c r="F10" s="782"/>
      <c r="G10" s="79"/>
      <c r="H10" s="78"/>
      <c r="I10" s="78"/>
    </row>
    <row r="11" spans="1:9" s="77" customFormat="1" ht="50.25" customHeight="1">
      <c r="A11" s="770"/>
      <c r="B11" s="76">
        <v>7</v>
      </c>
      <c r="C11" s="773" t="s">
        <v>977</v>
      </c>
      <c r="D11" s="773"/>
      <c r="E11" s="773"/>
      <c r="F11" s="782"/>
      <c r="G11" s="79"/>
      <c r="H11" s="78"/>
      <c r="I11" s="78"/>
    </row>
    <row r="12" spans="1:9" s="77" customFormat="1" ht="8.4499999999999993" customHeight="1">
      <c r="A12" s="770"/>
      <c r="B12" s="76"/>
      <c r="C12" s="773"/>
      <c r="D12" s="773"/>
      <c r="E12" s="773"/>
      <c r="F12" s="782"/>
      <c r="G12" s="79"/>
      <c r="H12" s="78"/>
      <c r="I12" s="78"/>
    </row>
    <row r="13" spans="1:9" s="77" customFormat="1" ht="55.5" customHeight="1">
      <c r="A13" s="770"/>
      <c r="B13" s="76">
        <v>8</v>
      </c>
      <c r="C13" s="773" t="s">
        <v>979</v>
      </c>
      <c r="D13" s="773"/>
      <c r="E13" s="773"/>
      <c r="F13" s="782"/>
      <c r="G13" s="79"/>
      <c r="H13" s="78"/>
      <c r="I13" s="78"/>
    </row>
    <row r="14" spans="1:9" s="77" customFormat="1" ht="8.4499999999999993" customHeight="1">
      <c r="A14" s="770"/>
      <c r="B14" s="76"/>
      <c r="C14" s="761"/>
      <c r="D14" s="761"/>
      <c r="E14" s="761"/>
      <c r="F14" s="782"/>
      <c r="G14" s="79"/>
      <c r="H14" s="78"/>
      <c r="I14" s="78"/>
    </row>
    <row r="15" spans="1:9" s="77" customFormat="1" ht="58.5" customHeight="1">
      <c r="A15" s="770"/>
      <c r="B15" s="76">
        <v>9</v>
      </c>
      <c r="C15" s="773" t="s">
        <v>978</v>
      </c>
      <c r="D15" s="773"/>
      <c r="E15" s="773"/>
      <c r="F15" s="782"/>
      <c r="G15" s="79"/>
      <c r="H15" s="78"/>
      <c r="I15" s="78"/>
    </row>
    <row r="16" spans="1:9" ht="7.5" customHeight="1">
      <c r="A16" s="770"/>
      <c r="B16" s="73"/>
      <c r="C16" s="73"/>
      <c r="D16" s="73"/>
      <c r="E16" s="73"/>
      <c r="F16" s="782"/>
      <c r="G16" s="73"/>
    </row>
    <row r="17" spans="1:10" ht="23.25" customHeight="1">
      <c r="A17" s="770"/>
      <c r="B17" s="784"/>
      <c r="C17" s="784"/>
      <c r="D17" s="784"/>
      <c r="E17" s="784"/>
      <c r="F17" s="782"/>
      <c r="G17" s="73"/>
    </row>
    <row r="18" spans="1:10" ht="8.1" customHeight="1">
      <c r="A18" s="770"/>
      <c r="B18" s="80"/>
      <c r="C18" s="80"/>
      <c r="D18" s="80"/>
      <c r="E18" s="80"/>
      <c r="F18" s="782"/>
      <c r="G18" s="73"/>
    </row>
    <row r="19" spans="1:10" ht="20.100000000000001" customHeight="1">
      <c r="A19" s="770"/>
      <c r="B19" s="780" t="s">
        <v>525</v>
      </c>
      <c r="C19" s="780"/>
      <c r="D19" s="780"/>
      <c r="E19" s="81"/>
      <c r="F19" s="782"/>
    </row>
    <row r="20" spans="1:10" ht="15.95" customHeight="1">
      <c r="A20" s="770"/>
      <c r="B20" s="785" t="s">
        <v>526</v>
      </c>
      <c r="C20" s="785"/>
      <c r="D20" s="785"/>
      <c r="E20" s="73"/>
      <c r="F20" s="782"/>
      <c r="G20" s="73"/>
    </row>
    <row r="21" spans="1:10" ht="20.100000000000001" customHeight="1">
      <c r="A21" s="770"/>
      <c r="B21" s="786" t="s">
        <v>527</v>
      </c>
      <c r="C21" s="786"/>
      <c r="D21" s="786"/>
      <c r="E21" s="81"/>
      <c r="F21" s="782"/>
      <c r="G21" s="82"/>
      <c r="H21" s="82"/>
      <c r="I21" s="82"/>
      <c r="J21" s="82"/>
    </row>
    <row r="22" spans="1:10" ht="15.95" customHeight="1">
      <c r="A22" s="771"/>
      <c r="B22" s="788" t="s">
        <v>528</v>
      </c>
      <c r="C22" s="788"/>
      <c r="D22" s="788"/>
      <c r="E22" s="80"/>
      <c r="F22" s="783"/>
      <c r="G22" s="82"/>
      <c r="H22" s="82"/>
      <c r="I22" s="82"/>
      <c r="J22" s="82"/>
    </row>
    <row r="23" spans="1:10">
      <c r="B23" s="83"/>
      <c r="C23" s="83"/>
      <c r="D23" s="83"/>
      <c r="E23" s="83"/>
    </row>
    <row r="24" spans="1:10">
      <c r="B24" s="73"/>
      <c r="C24" s="73"/>
      <c r="D24" s="73"/>
      <c r="E24" s="73"/>
    </row>
  </sheetData>
  <sheetProtection password="EE0B" sheet="1" objects="1" scenarios="1" formatColumns="0" formatRows="0" selectLockedCells="1"/>
  <customSheetViews>
    <customSheetView guid="{9B729AC5-ECB1-46CD-B49A-592E9E1FF9E1}" scale="90" showPageBreaks="1" showGridLines="0" printArea="1" hiddenRows="1" view="pageBreakPreview">
      <selection activeCell="C13" sqref="C13:E13"/>
      <pageMargins left="0.15748031496063" right="0.23622047244094499" top="0.97" bottom="0.4" header="0.56999999999999995" footer="0.21"/>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2"/>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5"/>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6"/>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7"/>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0"/>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2"/>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28"/>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29"/>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30"/>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1"/>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2"/>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34"/>
      <headerFooter alignWithMargins="0"/>
    </customSheetView>
    <customSheetView guid="{F3DA1D40-29F7-40A2-8701-643D1FBF6610}"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5"/>
      <headerFooter alignWithMargins="0"/>
    </customSheetView>
  </customSheetViews>
  <mergeCells count="21">
    <mergeCell ref="F1:F22"/>
    <mergeCell ref="B17:E17"/>
    <mergeCell ref="C7:E7"/>
    <mergeCell ref="C8:E8"/>
    <mergeCell ref="B20:D20"/>
    <mergeCell ref="B21:D21"/>
    <mergeCell ref="C6:E6"/>
    <mergeCell ref="C11:E11"/>
    <mergeCell ref="B22:D22"/>
    <mergeCell ref="B1:E1"/>
    <mergeCell ref="A1:A22"/>
    <mergeCell ref="C5:E5"/>
    <mergeCell ref="C12:E12"/>
    <mergeCell ref="C15:E15"/>
    <mergeCell ref="C10:E10"/>
    <mergeCell ref="C9:E9"/>
    <mergeCell ref="B2:E2"/>
    <mergeCell ref="B3:E3"/>
    <mergeCell ref="C4:E4"/>
    <mergeCell ref="B19:D19"/>
    <mergeCell ref="C13:E13"/>
  </mergeCells>
  <phoneticPr fontId="15" type="noConversion"/>
  <printOptions horizontalCentered="1"/>
  <pageMargins left="0.15748031496063" right="0.23622047244094499" top="0.97" bottom="0.4" header="0.56999999999999995" footer="0.21"/>
  <pageSetup paperSize="9" scale="66" orientation="landscape" r:id="rId36"/>
  <headerFooter alignWithMargins="0"/>
  <drawing r:id="rId3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indexed="16"/>
  </sheetPr>
  <dimension ref="A1:J39"/>
  <sheetViews>
    <sheetView view="pageBreakPreview" topLeftCell="B22" zoomScale="115" zoomScaleNormal="100" zoomScaleSheetLayoutView="115" workbookViewId="0">
      <selection activeCell="C36" sqref="C36"/>
    </sheetView>
  </sheetViews>
  <sheetFormatPr defaultRowHeight="15.75"/>
  <cols>
    <col min="1" max="1" width="9.140625" style="34" hidden="1" customWidth="1"/>
    <col min="2" max="2" width="38" style="34" customWidth="1"/>
    <col min="3" max="3" width="46.7109375" style="34" customWidth="1"/>
    <col min="4" max="5" width="9.140625" style="34" hidden="1" customWidth="1"/>
    <col min="6" max="6" width="14.42578125" style="34" hidden="1" customWidth="1"/>
    <col min="7" max="7" width="9.140625" style="34" hidden="1" customWidth="1"/>
    <col min="8" max="8" width="10.28515625" style="34" hidden="1" customWidth="1"/>
    <col min="9" max="9" width="9.140625" style="34" hidden="1" customWidth="1"/>
    <col min="10" max="16384" width="9.140625" style="34"/>
  </cols>
  <sheetData>
    <row r="1" spans="2:8" ht="66.75" customHeight="1">
      <c r="B1" s="790" t="str">
        <f>Cover!B2</f>
        <v>GIS Substation Extension Package-SS-56 for Construction of 2 Nos. of 400 kV GIS line bays under ISTS at 765/400kV Varanasi Substation</v>
      </c>
      <c r="C1" s="790"/>
    </row>
    <row r="2" spans="2:8" ht="16.5" customHeight="1">
      <c r="B2" s="791" t="str">
        <f>Cover!B3</f>
        <v>SPEC. NO.: CC-CS/981-NR3/GIS-4048/3/G3</v>
      </c>
      <c r="C2" s="791"/>
      <c r="F2" s="35" t="s">
        <v>781</v>
      </c>
      <c r="G2" s="36"/>
      <c r="H2" s="36"/>
    </row>
    <row r="3" spans="2:8">
      <c r="B3" s="37"/>
      <c r="C3" s="37"/>
      <c r="F3" s="35" t="s">
        <v>782</v>
      </c>
      <c r="G3" s="36"/>
      <c r="H3" s="36"/>
    </row>
    <row r="4" spans="2:8">
      <c r="B4" s="792" t="s">
        <v>177</v>
      </c>
      <c r="C4" s="792"/>
      <c r="F4" s="35" t="s">
        <v>783</v>
      </c>
      <c r="G4" s="36"/>
      <c r="H4" s="36"/>
    </row>
    <row r="5" spans="2:8" ht="16.5" thickBot="1">
      <c r="B5" s="38"/>
      <c r="C5" s="39"/>
      <c r="F5" s="35" t="s">
        <v>444</v>
      </c>
    </row>
    <row r="6" spans="2:8" ht="33" customHeight="1">
      <c r="B6" s="40" t="s">
        <v>22</v>
      </c>
      <c r="C6" s="41"/>
      <c r="F6" s="42">
        <f>IF(C6=F5,2,1)</f>
        <v>1</v>
      </c>
    </row>
    <row r="7" spans="2:8" ht="50.25" customHeight="1">
      <c r="B7" s="43"/>
      <c r="C7" s="554" t="str">
        <f>IF(F6=1,"{as per sl. no. 1.1 OR 1.2 OR 1.3 (as applicable) of Annexure-A (BDS) of Vol-I (Conditions of Contract)}",IF(F6=2," {as per sl. no. 3.0 of Annexure-A (BDS) of Vol-I (Conditions of Contract)}"))</f>
        <v>{as per sl. no. 1.1 OR 1.2 OR 1.3 (as applicable) of Annexure-A (BDS) of Vol-I (Conditions of Contract)}</v>
      </c>
      <c r="F7" s="42"/>
    </row>
    <row r="8" spans="2:8" ht="15.75" customHeight="1">
      <c r="B8" s="44" t="str">
        <f>IF(C6= "Joint Venture Bid", "Total Nos. of  Partners in the JV [excluding the Lead Partner]", "")</f>
        <v/>
      </c>
      <c r="C8" s="45">
        <v>1</v>
      </c>
      <c r="F8" s="42">
        <f>C8</f>
        <v>1</v>
      </c>
    </row>
    <row r="9" spans="2:8" ht="16.5" customHeight="1">
      <c r="B9" s="46"/>
      <c r="C9" s="47"/>
    </row>
    <row r="10" spans="2:8" ht="35.25" customHeight="1">
      <c r="B10" s="46" t="s">
        <v>754</v>
      </c>
      <c r="C10" s="52"/>
    </row>
    <row r="11" spans="2:8" ht="31.5">
      <c r="B11" s="46" t="s">
        <v>755</v>
      </c>
      <c r="C11" s="52"/>
    </row>
    <row r="12" spans="2:8" ht="16.5" customHeight="1">
      <c r="B12" s="46"/>
      <c r="C12" s="47"/>
    </row>
    <row r="13" spans="2:8" ht="21" customHeight="1">
      <c r="B13" s="48" t="str">
        <f>IF(F6=2, "Name of the Lead Partner", "Name of the Bidder")</f>
        <v>Name of the Bidder</v>
      </c>
      <c r="C13" s="49"/>
      <c r="F13" s="50">
        <v>1</v>
      </c>
    </row>
    <row r="14" spans="2:8" ht="23.25" customHeight="1">
      <c r="B14" s="51" t="s">
        <v>23</v>
      </c>
      <c r="C14" s="52"/>
      <c r="F14" s="50" t="s">
        <v>178</v>
      </c>
    </row>
    <row r="15" spans="2:8" ht="19.5" customHeight="1">
      <c r="B15" s="53"/>
      <c r="C15" s="52"/>
    </row>
    <row r="16" spans="2:8" ht="21.75" customHeight="1">
      <c r="B16" s="54"/>
      <c r="C16" s="55"/>
    </row>
    <row r="17" spans="2:8" ht="18.75" customHeight="1">
      <c r="B17" s="56"/>
      <c r="C17" s="57"/>
    </row>
    <row r="18" spans="2:8" ht="21.75" customHeight="1">
      <c r="B18" s="48" t="str">
        <f>IF(AND(F6=2, C8="2 or More"),"Other Partner-1", IF(AND(F6=2, C8=1),"Other Partner", ""))</f>
        <v/>
      </c>
      <c r="C18" s="52"/>
    </row>
    <row r="19" spans="2:8" ht="21.75" customHeight="1">
      <c r="B19" s="51" t="s">
        <v>23</v>
      </c>
      <c r="C19" s="52"/>
    </row>
    <row r="20" spans="2:8" ht="21.75" customHeight="1">
      <c r="B20" s="53"/>
      <c r="C20" s="52"/>
      <c r="F20" s="34" t="s">
        <v>189</v>
      </c>
      <c r="G20" s="34">
        <f>C10</f>
        <v>0</v>
      </c>
      <c r="H20" s="34">
        <f>IF(G20="YES",1,2)</f>
        <v>2</v>
      </c>
    </row>
    <row r="21" spans="2:8" ht="21.75" customHeight="1">
      <c r="B21" s="54"/>
      <c r="C21" s="55"/>
      <c r="F21" s="34" t="s">
        <v>723</v>
      </c>
    </row>
    <row r="22" spans="2:8" ht="20.25" customHeight="1">
      <c r="B22" s="56"/>
      <c r="C22" s="57"/>
    </row>
    <row r="23" spans="2:8" ht="21.75" customHeight="1">
      <c r="B23" s="48" t="str">
        <f>IF(AND(F6=2,C8="2 or More"),"Other Partner-2","")</f>
        <v/>
      </c>
      <c r="C23" s="55"/>
    </row>
    <row r="24" spans="2:8" ht="21.75" customHeight="1">
      <c r="B24" s="51" t="str">
        <f>IF(AND(F6=2, C8="2 or more"), "Address of Registered Office","")</f>
        <v/>
      </c>
      <c r="C24" s="55"/>
    </row>
    <row r="25" spans="2:8" ht="21.75" customHeight="1">
      <c r="B25" s="53"/>
      <c r="C25" s="55"/>
    </row>
    <row r="26" spans="2:8" ht="21.75" customHeight="1">
      <c r="B26" s="54"/>
      <c r="C26" s="55"/>
    </row>
    <row r="27" spans="2:8" ht="20.25" hidden="1" customHeight="1">
      <c r="B27" s="58" t="str">
        <f>IF(AND(C6="JV (Joint Venture)", C8="2 or More"),"Other Partner-2","")</f>
        <v/>
      </c>
      <c r="C27" s="59"/>
    </row>
    <row r="28" spans="2:8" ht="18" hidden="1" customHeight="1">
      <c r="B28" s="60" t="s">
        <v>506</v>
      </c>
      <c r="C28" s="61"/>
    </row>
    <row r="29" spans="2:8" ht="18" hidden="1" customHeight="1">
      <c r="B29" s="62"/>
      <c r="C29" s="61"/>
    </row>
    <row r="30" spans="2:8" ht="21" hidden="1" customHeight="1">
      <c r="B30" s="63"/>
      <c r="C30" s="64"/>
    </row>
    <row r="31" spans="2:8" ht="18.75" customHeight="1">
      <c r="B31" s="65"/>
      <c r="C31" s="66"/>
    </row>
    <row r="32" spans="2:8" ht="21.75" customHeight="1">
      <c r="B32" s="67" t="s">
        <v>61</v>
      </c>
      <c r="C32" s="549"/>
    </row>
    <row r="33" spans="2:10" ht="23.25" customHeight="1">
      <c r="B33" s="67" t="s">
        <v>62</v>
      </c>
      <c r="C33" s="68"/>
    </row>
    <row r="34" spans="2:10" ht="19.5" customHeight="1">
      <c r="B34" s="69"/>
      <c r="C34" s="70"/>
      <c r="D34" s="552" t="s">
        <v>713</v>
      </c>
    </row>
    <row r="35" spans="2:10" ht="21.75" customHeight="1">
      <c r="B35" s="67" t="s">
        <v>475</v>
      </c>
      <c r="C35" s="588"/>
      <c r="D35" s="793"/>
      <c r="E35" s="793"/>
      <c r="F35" s="793"/>
      <c r="G35" s="793"/>
      <c r="H35" s="793"/>
      <c r="I35" s="793"/>
    </row>
    <row r="36" spans="2:10" ht="22.5" customHeight="1" thickBot="1">
      <c r="B36" s="71" t="s">
        <v>476</v>
      </c>
      <c r="C36" s="72"/>
    </row>
    <row r="37" spans="2:10">
      <c r="J37" s="551"/>
    </row>
    <row r="39" spans="2:10">
      <c r="B39" s="550"/>
    </row>
  </sheetData>
  <sheetProtection password="EE0B" sheet="1" objects="1" scenarios="1" formatColumns="0" formatRows="0" selectLockedCells="1"/>
  <customSheetViews>
    <customSheetView guid="{9B729AC5-ECB1-46CD-B49A-592E9E1FF9E1}" scale="115" showPageBreaks="1" printArea="1" hiddenRows="1" hiddenColumns="1" view="pageBreakPreview" topLeftCell="B22">
      <selection activeCell="C36" sqref="C36"/>
      <pageMargins left="0.86" right="0.32" top="0.71" bottom="0.31" header="0.54" footer="0.19"/>
      <pageSetup scale="96" orientation="portrait" r:id="rId1"/>
      <headerFooter alignWithMargins="0"/>
    </customSheetView>
    <customSheetView guid="{6AB2DF82-E90A-4CF8-B22E-5D001DAE6667}" scale="115" showPageBreaks="1" printArea="1" hiddenRows="1" hiddenColumns="1" view="pageBreakPreview" topLeftCell="B13">
      <selection activeCell="C10" sqref="C10"/>
      <pageMargins left="0.86" right="0.32" top="0.71" bottom="0.31" header="0.54" footer="0.19"/>
      <pageSetup scale="96" orientation="portrait" r:id="rId2"/>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4"/>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5"/>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6"/>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9"/>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0"/>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1"/>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2"/>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3"/>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4"/>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6"/>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7"/>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8"/>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9"/>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0"/>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1"/>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2"/>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5"/>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26"/>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F3DA1D40-29F7-40A2-8701-643D1FBF6610}" scale="115" showPageBreaks="1" printArea="1" hiddenRows="1" hiddenColumns="1" view="pageBreakPreview" topLeftCell="B13">
      <selection activeCell="C10" sqref="C10"/>
      <pageMargins left="0.86" right="0.32" top="0.71" bottom="0.31" header="0.54" footer="0.19"/>
      <pageSetup scale="96" orientation="portrait" r:id="rId29"/>
      <headerFooter alignWithMargins="0"/>
    </customSheetView>
  </customSheetViews>
  <mergeCells count="4">
    <mergeCell ref="B1:C1"/>
    <mergeCell ref="B2:C2"/>
    <mergeCell ref="B4:C4"/>
    <mergeCell ref="D35:I35"/>
  </mergeCells>
  <phoneticPr fontId="20" type="noConversion"/>
  <conditionalFormatting sqref="C9 C12">
    <cfRule type="expression" dxfId="68" priority="1" stopIfTrue="1">
      <formula>$Z$8=0</formula>
    </cfRule>
  </conditionalFormatting>
  <conditionalFormatting sqref="C27:C30">
    <cfRule type="expression" dxfId="67" priority="6" stopIfTrue="1">
      <formula>$C$6="Joint Venture Bid {as per sl. no. 3.0 of Annexure-A (BDS) of Vol-I (Conditions of Contract)}"</formula>
    </cfRule>
  </conditionalFormatting>
  <conditionalFormatting sqref="C8">
    <cfRule type="expression" dxfId="66" priority="12" stopIfTrue="1">
      <formula>$B$8="Total Nos. of  Partners in the JV [excluding the Lead Partner]"</formula>
    </cfRule>
  </conditionalFormatting>
  <conditionalFormatting sqref="B27:B31">
    <cfRule type="expression" dxfId="65" priority="15" stopIfTrue="1">
      <formula>$C$6="765kV Reactor Manufacturer {as per sl. no. 1.1 of Annexure-A (BDS) of Vol-I (Conditions of Contract)}"</formula>
    </cfRule>
    <cfRule type="expression" dxfId="64" priority="16" stopIfTrue="1">
      <formula>$C$6="Indian 765kV Reactor Manufacturer {as per sl. no. 1.2 of Annexure-A (BDS) of Vol-I (Conditions of Contract)}"</formula>
    </cfRule>
  </conditionalFormatting>
  <conditionalFormatting sqref="B23:C26">
    <cfRule type="expression" dxfId="63" priority="17" stopIfTrue="1">
      <formula>$F$6&lt;2</formula>
    </cfRule>
    <cfRule type="expression" dxfId="62" priority="18" stopIfTrue="1">
      <formula>$F$8=1</formula>
    </cfRule>
  </conditionalFormatting>
  <dataValidations count="4">
    <dataValidation type="date" allowBlank="1" showInputMessage="1" showErrorMessage="1" error="Enter date in dd-mmm-yy format. Example 01-oct-10" sqref="C35">
      <formula1>AA30</formula1>
      <formula2>AA32</formula2>
    </dataValidation>
    <dataValidation type="list" allowBlank="1" showInputMessage="1" showErrorMessage="1" sqref="C8">
      <formula1>$F$13:$F$14</formula1>
    </dataValidation>
    <dataValidation type="list" allowBlank="1" showInputMessage="1" showErrorMessage="1" sqref="C10">
      <formula1>$F$20:$F$21</formula1>
    </dataValidation>
    <dataValidation type="list" allowBlank="1" showInputMessage="1" showErrorMessage="1" sqref="C6">
      <formula1>$F$2:$F$5</formula1>
    </dataValidation>
  </dataValidations>
  <pageMargins left="0.86" right="0.32" top="0.71" bottom="0.31" header="0.54" footer="0.19"/>
  <pageSetup scale="96" orientation="portrait" r:id="rId30"/>
  <headerFooter alignWithMargins="0"/>
  <drawing r:id="rId31"/>
  <legacyDrawing r:id="rId32"/>
  <controls>
    <mc:AlternateContent xmlns:mc="http://schemas.openxmlformats.org/markup-compatibility/2006">
      <mc:Choice Requires="x14">
        <control shapeId="65189" r:id="rId33" name="DTPicker21">
          <controlPr defaultSize="0" autoLine="0" autoPict="0" linkedCell="C35" r:id="rId34">
            <anchor moveWithCells="1">
              <from>
                <xdr:col>40</xdr:col>
                <xdr:colOff>228600</xdr:colOff>
                <xdr:row>21</xdr:row>
                <xdr:rowOff>28575</xdr:rowOff>
              </from>
              <to>
                <xdr:col>42</xdr:col>
                <xdr:colOff>47625</xdr:colOff>
                <xdr:row>22</xdr:row>
                <xdr:rowOff>38100</xdr:rowOff>
              </to>
            </anchor>
          </controlPr>
        </control>
      </mc:Choice>
      <mc:Fallback>
        <control shapeId="65189" r:id="rId33"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AT40"/>
  <sheetViews>
    <sheetView showGridLines="0" showZeros="0" view="pageBreakPreview" zoomScale="90" zoomScaleNormal="100" zoomScaleSheetLayoutView="90" workbookViewId="0">
      <selection activeCell="D23" sqref="D23"/>
    </sheetView>
  </sheetViews>
  <sheetFormatPr defaultRowHeight="15.75"/>
  <cols>
    <col min="1" max="1" width="14" style="90" customWidth="1"/>
    <col min="2" max="2" width="20.85546875" style="90" customWidth="1"/>
    <col min="3" max="3" width="11.42578125" style="90" customWidth="1"/>
    <col min="4" max="4" width="25" style="90" customWidth="1"/>
    <col min="5" max="5" width="44.42578125" style="90" customWidth="1"/>
    <col min="6" max="6" width="12.85546875" style="89" customWidth="1"/>
    <col min="7" max="25" width="9.7109375" style="89" customWidth="1"/>
    <col min="26" max="26" width="18" style="88" customWidth="1"/>
    <col min="27" max="27" width="9.140625" style="89"/>
    <col min="28" max="28" width="9.140625" style="90"/>
    <col min="29" max="16384" width="9.140625" style="93"/>
  </cols>
  <sheetData>
    <row r="1" spans="1:46" ht="24" customHeight="1">
      <c r="A1" s="84" t="str">
        <f>Cover!B3</f>
        <v>SPEC. NO.: CC-CS/981-NR3/GIS-4048/3/G3</v>
      </c>
      <c r="B1" s="85"/>
      <c r="C1" s="85"/>
      <c r="D1" s="85"/>
      <c r="E1" s="86" t="s">
        <v>180</v>
      </c>
      <c r="F1" s="91"/>
      <c r="G1" s="91"/>
      <c r="H1" s="91"/>
      <c r="I1" s="91"/>
      <c r="J1" s="91"/>
      <c r="K1" s="91"/>
      <c r="L1" s="91"/>
      <c r="M1" s="91"/>
      <c r="N1" s="91"/>
      <c r="O1" s="91"/>
      <c r="P1" s="91"/>
      <c r="Q1" s="91"/>
      <c r="R1" s="91"/>
      <c r="S1" s="91"/>
      <c r="T1" s="91"/>
      <c r="U1" s="91"/>
      <c r="V1" s="91"/>
      <c r="W1" s="91"/>
      <c r="X1" s="91"/>
      <c r="Y1" s="91"/>
      <c r="Z1" s="92" t="e">
        <f>#REF!</f>
        <v>#REF!</v>
      </c>
      <c r="AT1" s="94" t="e">
        <f>#REF!</f>
        <v>#REF!</v>
      </c>
    </row>
    <row r="2" spans="1:46">
      <c r="Z2" s="92" t="e">
        <f>#REF!</f>
        <v>#REF!</v>
      </c>
    </row>
    <row r="3" spans="1:46" ht="80.25" customHeight="1">
      <c r="A3" s="795" t="str">
        <f>Cover!B2</f>
        <v>GIS Substation Extension Package-SS-56 for Construction of 2 Nos. of 400 kV GIS line bays under ISTS at 765/400kV Varanasi Substation</v>
      </c>
      <c r="B3" s="795"/>
      <c r="C3" s="795"/>
      <c r="D3" s="795"/>
      <c r="E3" s="795"/>
      <c r="F3" s="95"/>
      <c r="G3" s="95"/>
      <c r="H3" s="95"/>
      <c r="I3" s="95"/>
      <c r="J3" s="95"/>
      <c r="K3" s="95"/>
      <c r="L3" s="95"/>
      <c r="M3" s="95"/>
      <c r="N3" s="95"/>
      <c r="O3" s="95"/>
      <c r="P3" s="95"/>
      <c r="Q3" s="95"/>
      <c r="R3" s="95"/>
      <c r="S3" s="95"/>
      <c r="T3" s="95"/>
      <c r="U3" s="95"/>
      <c r="V3" s="95"/>
      <c r="W3" s="95"/>
      <c r="X3" s="95"/>
      <c r="Y3" s="95"/>
      <c r="AA3" s="87"/>
      <c r="AB3" s="96"/>
    </row>
    <row r="4" spans="1:46" ht="20.100000000000001" customHeight="1">
      <c r="A4" s="97"/>
      <c r="AB4" s="98"/>
      <c r="AC4" s="99"/>
    </row>
    <row r="5" spans="1:46" ht="20.100000000000001" customHeight="1">
      <c r="A5" s="796" t="s">
        <v>253</v>
      </c>
      <c r="B5" s="796"/>
      <c r="C5" s="796"/>
      <c r="D5" s="796"/>
      <c r="E5" s="796"/>
      <c r="F5" s="100"/>
      <c r="G5" s="100"/>
      <c r="H5" s="100"/>
      <c r="I5" s="100"/>
      <c r="J5" s="100"/>
      <c r="K5" s="100"/>
      <c r="L5" s="100"/>
      <c r="M5" s="100"/>
      <c r="N5" s="100"/>
      <c r="O5" s="100"/>
      <c r="P5" s="100"/>
      <c r="Q5" s="100"/>
      <c r="R5" s="100"/>
      <c r="S5" s="100"/>
      <c r="T5" s="100"/>
      <c r="U5" s="100"/>
      <c r="V5" s="100"/>
      <c r="W5" s="100"/>
      <c r="X5" s="100"/>
      <c r="Y5" s="100"/>
      <c r="AB5" s="98"/>
      <c r="AC5" s="101"/>
    </row>
    <row r="6" spans="1:46" ht="20.100000000000001" customHeight="1">
      <c r="A6" s="102"/>
      <c r="AB6" s="98"/>
      <c r="AC6" s="101"/>
    </row>
    <row r="7" spans="1:46" ht="20.100000000000001" customHeight="1">
      <c r="A7" s="797" t="str">
        <f>IF(G8=2, "Bidder’s Name and Address (Lead Partner of) :", "Bidder’s Name and Address :")</f>
        <v>Bidder’s Name and Address :</v>
      </c>
      <c r="B7" s="797"/>
      <c r="C7" s="797"/>
      <c r="D7" s="797"/>
      <c r="E7" s="104" t="s">
        <v>447</v>
      </c>
      <c r="F7" s="105"/>
      <c r="G7" s="105"/>
      <c r="H7" s="105"/>
      <c r="I7" s="104"/>
      <c r="J7" s="104"/>
      <c r="K7" s="104"/>
      <c r="L7" s="104"/>
      <c r="M7" s="104"/>
      <c r="N7" s="104"/>
      <c r="O7" s="104"/>
      <c r="P7" s="104"/>
      <c r="Q7" s="104"/>
      <c r="R7" s="104"/>
      <c r="S7" s="104"/>
      <c r="T7" s="104"/>
      <c r="U7" s="104"/>
      <c r="V7" s="104"/>
      <c r="W7" s="104"/>
      <c r="X7" s="104"/>
      <c r="Y7" s="104"/>
      <c r="AB7" s="98"/>
      <c r="AC7" s="101"/>
    </row>
    <row r="8" spans="1:46" ht="20.25" customHeight="1">
      <c r="A8" s="794">
        <f>IF(G8&lt;2,'Name of Bidder'!C13, IF(AND(G8=2,G9=1),"JV of "&amp;'Name of Bidder'!C13&amp;" and "&amp;'Name of Bidder'!C18, IF(AND(G8=2,G9="2 or more"),"JV of "&amp;'Name of Bidder'!C13&amp;", "&amp;'Name of Bidder'!C18&amp;" and "&amp;'Name of Bidder'!C23)))</f>
        <v>0</v>
      </c>
      <c r="B8" s="794"/>
      <c r="C8" s="794"/>
      <c r="D8" s="794"/>
      <c r="E8" s="106" t="s">
        <v>449</v>
      </c>
      <c r="F8" s="105"/>
      <c r="G8" s="107">
        <f>'Name of Bidder'!F6</f>
        <v>1</v>
      </c>
      <c r="H8" s="108"/>
      <c r="I8" s="104"/>
      <c r="J8" s="104"/>
      <c r="K8" s="104"/>
      <c r="L8" s="104"/>
      <c r="M8" s="104"/>
      <c r="N8" s="104"/>
      <c r="O8" s="104"/>
      <c r="P8" s="104"/>
      <c r="Q8" s="104"/>
      <c r="R8" s="104"/>
      <c r="S8" s="104"/>
      <c r="T8" s="104"/>
      <c r="U8" s="104"/>
      <c r="V8" s="104"/>
      <c r="W8" s="104"/>
      <c r="X8" s="104"/>
      <c r="Y8" s="104"/>
      <c r="Z8" s="109" t="e">
        <f>IF(#REF!=1,#REF!&amp;" &amp; "&amp;#REF!,IF(#REF!="2 or More",#REF!&amp;" , "&amp;#REF!&amp;" &amp; "&amp;#REF!,""))</f>
        <v>#REF!</v>
      </c>
      <c r="AB8" s="98"/>
      <c r="AC8" s="101"/>
    </row>
    <row r="9" spans="1:46" ht="20.100000000000001" customHeight="1">
      <c r="A9" s="110" t="s">
        <v>448</v>
      </c>
      <c r="B9" s="800">
        <f>'Name of Bidder'!C13</f>
        <v>0</v>
      </c>
      <c r="C9" s="800"/>
      <c r="D9" s="800"/>
      <c r="E9" s="106" t="s">
        <v>451</v>
      </c>
      <c r="F9" s="111"/>
      <c r="G9" s="107">
        <f>'Name of Bidder'!C8</f>
        <v>1</v>
      </c>
      <c r="H9" s="111"/>
      <c r="I9" s="112"/>
      <c r="J9" s="112"/>
      <c r="K9" s="112"/>
      <c r="L9" s="112"/>
      <c r="M9" s="112"/>
      <c r="N9" s="112"/>
      <c r="O9" s="112"/>
      <c r="P9" s="112"/>
      <c r="Q9" s="112"/>
      <c r="R9" s="112"/>
      <c r="S9" s="112"/>
      <c r="T9" s="112"/>
      <c r="U9" s="112"/>
      <c r="V9" s="112"/>
      <c r="W9" s="112"/>
      <c r="X9" s="112"/>
      <c r="Y9" s="112"/>
      <c r="AB9" s="98"/>
      <c r="AC9" s="101"/>
    </row>
    <row r="10" spans="1:46" ht="20.100000000000001" customHeight="1">
      <c r="A10" s="110" t="s">
        <v>450</v>
      </c>
      <c r="B10" s="801">
        <f>'Name of Bidder'!C14</f>
        <v>0</v>
      </c>
      <c r="C10" s="801"/>
      <c r="D10" s="801"/>
      <c r="E10" s="106" t="s">
        <v>68</v>
      </c>
      <c r="F10" s="111"/>
      <c r="G10" s="111"/>
      <c r="H10" s="111"/>
      <c r="I10" s="112"/>
      <c r="J10" s="112"/>
      <c r="K10" s="112"/>
      <c r="L10" s="112"/>
      <c r="M10" s="112"/>
      <c r="N10" s="112"/>
      <c r="O10" s="112"/>
      <c r="P10" s="112"/>
      <c r="Q10" s="112"/>
      <c r="R10" s="112"/>
      <c r="S10" s="112"/>
      <c r="T10" s="112"/>
      <c r="U10" s="112"/>
      <c r="V10" s="112"/>
      <c r="W10" s="112"/>
      <c r="X10" s="112"/>
      <c r="Y10" s="112"/>
      <c r="AB10" s="98"/>
      <c r="AC10" s="101"/>
    </row>
    <row r="11" spans="1:46" ht="20.100000000000001" customHeight="1">
      <c r="B11" s="801">
        <f>'Name of Bidder'!C15</f>
        <v>0</v>
      </c>
      <c r="C11" s="801"/>
      <c r="D11" s="801"/>
      <c r="E11" s="106" t="s">
        <v>452</v>
      </c>
      <c r="F11" s="112"/>
      <c r="G11" s="112"/>
      <c r="H11" s="112"/>
      <c r="I11" s="112"/>
      <c r="J11" s="112"/>
      <c r="K11" s="112"/>
      <c r="L11" s="112"/>
      <c r="M11" s="112"/>
      <c r="N11" s="112"/>
      <c r="O11" s="112"/>
      <c r="P11" s="112"/>
      <c r="Q11" s="112"/>
      <c r="R11" s="112"/>
      <c r="S11" s="112"/>
      <c r="T11" s="112"/>
      <c r="U11" s="112"/>
      <c r="V11" s="112"/>
      <c r="W11" s="112"/>
      <c r="X11" s="112"/>
      <c r="Y11" s="112"/>
    </row>
    <row r="12" spans="1:46" ht="20.100000000000001" customHeight="1">
      <c r="A12" s="102"/>
      <c r="B12" s="801">
        <f>'Name of Bidder'!C16</f>
        <v>0</v>
      </c>
      <c r="C12" s="801"/>
      <c r="D12" s="801"/>
      <c r="E12" s="106"/>
      <c r="F12" s="112"/>
      <c r="G12" s="112"/>
      <c r="H12" s="112"/>
      <c r="I12" s="112"/>
      <c r="J12" s="112"/>
      <c r="K12" s="112"/>
      <c r="L12" s="112"/>
      <c r="M12" s="112"/>
      <c r="N12" s="112"/>
      <c r="O12" s="112"/>
      <c r="P12" s="112"/>
      <c r="Q12" s="112"/>
      <c r="R12" s="112"/>
      <c r="S12" s="112"/>
      <c r="T12" s="112"/>
      <c r="U12" s="112"/>
      <c r="V12" s="112"/>
      <c r="W12" s="112"/>
      <c r="X12" s="112"/>
      <c r="Y12" s="112"/>
    </row>
    <row r="13" spans="1:46" ht="14.25" customHeight="1">
      <c r="A13" s="102"/>
      <c r="B13" s="113"/>
      <c r="C13" s="113"/>
      <c r="D13" s="113"/>
      <c r="E13" s="93"/>
      <c r="F13" s="112"/>
      <c r="G13" s="112"/>
      <c r="H13" s="112"/>
      <c r="I13" s="112"/>
      <c r="J13" s="112"/>
      <c r="K13" s="112"/>
      <c r="L13" s="112"/>
      <c r="M13" s="112"/>
      <c r="N13" s="112"/>
      <c r="O13" s="112"/>
      <c r="P13" s="112"/>
      <c r="Q13" s="112"/>
      <c r="R13" s="112"/>
      <c r="S13" s="112"/>
      <c r="T13" s="112"/>
      <c r="U13" s="112"/>
      <c r="V13" s="112"/>
      <c r="W13" s="112"/>
      <c r="X13" s="112"/>
      <c r="Y13" s="112"/>
    </row>
    <row r="14" spans="1:46" ht="20.100000000000001" customHeight="1">
      <c r="A14" s="796"/>
      <c r="B14" s="796"/>
      <c r="C14" s="796"/>
      <c r="D14" s="796"/>
      <c r="E14" s="796"/>
      <c r="F14" s="112"/>
      <c r="G14" s="112"/>
      <c r="H14" s="112"/>
      <c r="I14" s="112"/>
      <c r="J14" s="112"/>
      <c r="K14" s="112"/>
      <c r="L14" s="112"/>
      <c r="M14" s="112"/>
      <c r="N14" s="112"/>
      <c r="O14" s="112"/>
      <c r="P14" s="112"/>
      <c r="Q14" s="112"/>
      <c r="R14" s="112"/>
      <c r="S14" s="112"/>
      <c r="T14" s="112"/>
      <c r="U14" s="112"/>
      <c r="V14" s="112"/>
      <c r="W14" s="112"/>
      <c r="X14" s="112"/>
      <c r="Y14" s="112"/>
    </row>
    <row r="15" spans="1:46" ht="20.100000000000001" customHeight="1">
      <c r="A15" s="114" t="str">
        <f>IF(G8&gt;2, "Name(s) and Addresse(s) of other partner(s)", "")</f>
        <v/>
      </c>
      <c r="B15" s="113"/>
      <c r="C15" s="113"/>
      <c r="D15" s="113"/>
      <c r="E15" s="106"/>
      <c r="F15" s="112"/>
      <c r="G15" s="112"/>
      <c r="H15" s="112"/>
      <c r="I15" s="112"/>
      <c r="J15" s="112"/>
      <c r="K15" s="112"/>
      <c r="L15" s="112"/>
      <c r="M15" s="112"/>
      <c r="N15" s="112"/>
      <c r="O15" s="112"/>
      <c r="P15" s="112"/>
      <c r="Q15" s="112"/>
      <c r="R15" s="112"/>
      <c r="S15" s="112"/>
      <c r="T15" s="112"/>
      <c r="U15" s="112"/>
      <c r="V15" s="112"/>
      <c r="W15" s="112"/>
      <c r="X15" s="112"/>
      <c r="Y15" s="112"/>
    </row>
    <row r="16" spans="1:46" ht="20.100000000000001" customHeight="1">
      <c r="A16" s="114"/>
      <c r="B16" s="800" t="str">
        <f>IF(AND(G8=3, G9="2 or More"),"Other Partner-1", IF(AND(G8=3, G9=1),"Other Partner", ""))</f>
        <v/>
      </c>
      <c r="C16" s="800"/>
      <c r="D16" s="800"/>
      <c r="E16" s="115" t="str">
        <f>IF(AND(G8=3, G9="2 or More"),"Other Partner-2", IF(AND(G8=3, G9=1),"", ""))</f>
        <v/>
      </c>
      <c r="F16" s="112"/>
      <c r="G16" s="112"/>
      <c r="H16" s="112"/>
      <c r="I16" s="112"/>
      <c r="J16" s="112"/>
      <c r="K16" s="112"/>
      <c r="L16" s="112"/>
      <c r="M16" s="112"/>
      <c r="N16" s="112"/>
      <c r="O16" s="112"/>
      <c r="P16" s="112"/>
      <c r="Q16" s="112"/>
      <c r="R16" s="112"/>
      <c r="S16" s="112"/>
      <c r="T16" s="112"/>
      <c r="U16" s="112"/>
      <c r="V16" s="112"/>
      <c r="W16" s="112"/>
      <c r="X16" s="112"/>
      <c r="Y16" s="112"/>
    </row>
    <row r="17" spans="1:27" ht="20.100000000000001" customHeight="1">
      <c r="A17" s="116" t="str">
        <f>IF(AND(G8=3, G9="2 or More"),"Name :", IF(AND(G8=3, G9=1),"Name: ", ""))</f>
        <v/>
      </c>
      <c r="B17" s="801" t="str">
        <f>IF(AND(G8=3, G9="2 or More"), 'Name of Bidder'!C18, IF(AND(G8=3, G9=1), 'Name of Bidder'!C18, ""))</f>
        <v/>
      </c>
      <c r="C17" s="801"/>
      <c r="D17" s="801"/>
      <c r="E17" s="117" t="str">
        <f>IF(AND(G8=3, G9="2 or More"), 'Name of Bidder'!C23, IF(AND(G8=3, G9=1),"", ""))</f>
        <v/>
      </c>
      <c r="F17" s="112"/>
      <c r="G17" s="112"/>
      <c r="H17" s="112"/>
      <c r="I17" s="112"/>
      <c r="J17" s="112"/>
      <c r="K17" s="112"/>
      <c r="L17" s="112"/>
      <c r="M17" s="112"/>
      <c r="N17" s="112"/>
      <c r="O17" s="112"/>
      <c r="P17" s="112"/>
      <c r="Q17" s="112"/>
      <c r="R17" s="112"/>
      <c r="S17" s="112"/>
      <c r="T17" s="112"/>
      <c r="U17" s="112"/>
      <c r="V17" s="112"/>
      <c r="W17" s="112"/>
      <c r="X17" s="112"/>
      <c r="Y17" s="112"/>
    </row>
    <row r="18" spans="1:27" ht="20.100000000000001" customHeight="1">
      <c r="A18" s="116" t="str">
        <f>IF(AND(G8=3, G9="2 or More"),"Address :", IF(AND(G8=3, G9=1),"Address :", ""))</f>
        <v/>
      </c>
      <c r="B18" s="801" t="str">
        <f>IF(AND(G8=3, G9="2 or More"), 'Name of Bidder'!C19, IF(AND(G8=3, G9=1), 'Name of Bidder'!C19, ""))</f>
        <v/>
      </c>
      <c r="C18" s="801"/>
      <c r="D18" s="801"/>
      <c r="E18" s="117" t="str">
        <f>IF(AND(G8=3, G9="2 or More"), 'Name of Bidder'!C24, IF(AND(G8=3, G9=1),"", ""))</f>
        <v/>
      </c>
      <c r="F18" s="112"/>
      <c r="G18" s="112"/>
      <c r="H18" s="112"/>
      <c r="I18" s="112"/>
      <c r="J18" s="112"/>
      <c r="K18" s="112"/>
      <c r="L18" s="112"/>
      <c r="M18" s="112"/>
      <c r="N18" s="112"/>
      <c r="O18" s="112"/>
      <c r="P18" s="112"/>
      <c r="Q18" s="112"/>
      <c r="R18" s="112"/>
      <c r="S18" s="112"/>
      <c r="T18" s="112"/>
      <c r="U18" s="112"/>
      <c r="V18" s="112"/>
      <c r="W18" s="112"/>
      <c r="X18" s="112"/>
      <c r="Y18" s="112"/>
    </row>
    <row r="19" spans="1:27" ht="20.100000000000001" customHeight="1">
      <c r="A19" s="118"/>
      <c r="B19" s="802" t="str">
        <f>IF(AND(G8=3, G9="2 or More"), 'Name of Bidder'!C20, IF(AND(G8=3, G9=1), 'Name of Bidder'!C20, ""))</f>
        <v/>
      </c>
      <c r="C19" s="802"/>
      <c r="D19" s="802"/>
      <c r="E19" s="117" t="str">
        <f>IF(AND(G8=3, G9="2 or More"), 'Name of Bidder'!C25, IF(AND(G8=3, G9=1),"", ""))</f>
        <v/>
      </c>
      <c r="AA19" s="112"/>
    </row>
    <row r="20" spans="1:27" ht="20.100000000000001" customHeight="1">
      <c r="A20" s="118"/>
      <c r="B20" s="802" t="str">
        <f>IF(AND(G8=3, G9="2 or More"), 'Name of Bidder'!C21, IF(AND(G8=3, G9=1), 'Name of Bidder'!C21, ""))</f>
        <v/>
      </c>
      <c r="C20" s="802"/>
      <c r="D20" s="802"/>
      <c r="E20" s="117" t="str">
        <f>IF(AND(G8=3, G9="2 or More"), 'Name of Bidder'!C26, IF(AND(G8=3, G9=1),"", ""))</f>
        <v/>
      </c>
      <c r="AA20" s="112"/>
    </row>
    <row r="21" spans="1:27" ht="20.100000000000001" customHeight="1">
      <c r="A21" s="90" t="s">
        <v>254</v>
      </c>
    </row>
    <row r="22" spans="1:27" ht="84" customHeight="1">
      <c r="A22" s="799" t="s">
        <v>439</v>
      </c>
      <c r="B22" s="799"/>
      <c r="C22" s="799"/>
      <c r="D22" s="799"/>
      <c r="E22" s="799"/>
      <c r="F22" s="119"/>
      <c r="G22" s="119"/>
      <c r="H22" s="119"/>
      <c r="I22" s="119"/>
      <c r="J22" s="119"/>
      <c r="K22" s="119"/>
      <c r="L22" s="119"/>
      <c r="M22" s="119"/>
      <c r="N22" s="119"/>
      <c r="O22" s="119"/>
      <c r="P22" s="119"/>
      <c r="Q22" s="119"/>
      <c r="R22" s="119"/>
      <c r="S22" s="119"/>
      <c r="T22" s="119"/>
      <c r="U22" s="119"/>
      <c r="V22" s="119"/>
      <c r="W22" s="119"/>
      <c r="X22" s="119"/>
      <c r="Y22" s="119"/>
    </row>
    <row r="23" spans="1:27" ht="33" customHeight="1">
      <c r="A23" s="798" t="s">
        <v>260</v>
      </c>
      <c r="B23" s="798"/>
      <c r="D23" s="121"/>
    </row>
    <row r="24" spans="1:27" ht="33" customHeight="1">
      <c r="A24" s="103" t="s">
        <v>498</v>
      </c>
      <c r="B24" s="122">
        <f>'Name of Bidder'!C35</f>
        <v>0</v>
      </c>
      <c r="C24" s="123"/>
      <c r="D24" s="121" t="s">
        <v>496</v>
      </c>
      <c r="E24" s="124">
        <f>'Name of Bidder'!C32</f>
        <v>0</v>
      </c>
      <c r="F24" s="123"/>
      <c r="G24" s="123"/>
      <c r="H24" s="123"/>
      <c r="I24" s="123"/>
      <c r="J24" s="123"/>
      <c r="K24" s="123"/>
      <c r="L24" s="123"/>
      <c r="M24" s="123"/>
      <c r="N24" s="123"/>
      <c r="O24" s="123"/>
      <c r="P24" s="123"/>
      <c r="Q24" s="123"/>
      <c r="R24" s="123"/>
      <c r="S24" s="123"/>
      <c r="T24" s="123"/>
      <c r="U24" s="123"/>
      <c r="V24" s="123"/>
      <c r="W24" s="123"/>
      <c r="X24" s="123"/>
      <c r="Y24" s="123"/>
      <c r="AA24" s="89" t="e">
        <f>#REF!</f>
        <v>#REF!</v>
      </c>
    </row>
    <row r="25" spans="1:27" ht="33" customHeight="1">
      <c r="A25" s="103" t="s">
        <v>499</v>
      </c>
      <c r="B25" s="124">
        <f>'Name of Bidder'!C36</f>
        <v>0</v>
      </c>
      <c r="C25" s="123"/>
      <c r="D25" s="121" t="s">
        <v>497</v>
      </c>
      <c r="E25" s="124">
        <f>'Name of Bidder'!C33</f>
        <v>0</v>
      </c>
      <c r="F25" s="124"/>
      <c r="G25" s="124"/>
      <c r="H25" s="124"/>
      <c r="I25" s="124"/>
      <c r="J25" s="124"/>
      <c r="K25" s="124"/>
      <c r="L25" s="124"/>
      <c r="M25" s="124"/>
      <c r="N25" s="124"/>
      <c r="O25" s="124"/>
      <c r="P25" s="124"/>
      <c r="Q25" s="124"/>
      <c r="R25" s="124"/>
      <c r="S25" s="124"/>
      <c r="T25" s="124"/>
      <c r="U25" s="124"/>
      <c r="V25" s="124"/>
      <c r="W25" s="124"/>
      <c r="X25" s="124"/>
      <c r="Y25" s="124"/>
      <c r="AA25" s="89" t="e">
        <f>#REF!</f>
        <v>#REF!</v>
      </c>
    </row>
    <row r="26" spans="1:27" ht="33" customHeight="1">
      <c r="C26" s="123"/>
      <c r="D26" s="121"/>
      <c r="F26" s="124"/>
      <c r="G26" s="124"/>
      <c r="H26" s="124"/>
      <c r="I26" s="124"/>
      <c r="J26" s="124"/>
      <c r="K26" s="124"/>
      <c r="L26" s="124"/>
      <c r="M26" s="124"/>
      <c r="N26" s="124"/>
      <c r="O26" s="124"/>
      <c r="P26" s="124"/>
      <c r="Q26" s="124"/>
      <c r="R26" s="124"/>
      <c r="S26" s="124"/>
      <c r="T26" s="124"/>
      <c r="U26" s="124"/>
      <c r="V26" s="124"/>
      <c r="W26" s="124"/>
      <c r="X26" s="124"/>
      <c r="Y26" s="124"/>
    </row>
    <row r="27" spans="1:27" ht="33" customHeight="1">
      <c r="A27" s="125"/>
      <c r="C27" s="125"/>
      <c r="E27" s="125"/>
      <c r="F27" s="123"/>
      <c r="G27" s="123"/>
      <c r="H27" s="123"/>
      <c r="I27" s="123"/>
      <c r="J27" s="123"/>
      <c r="K27" s="123"/>
      <c r="L27" s="123"/>
      <c r="M27" s="123"/>
      <c r="N27" s="123"/>
      <c r="O27" s="123"/>
      <c r="P27" s="123"/>
      <c r="Q27" s="123"/>
      <c r="R27" s="123"/>
      <c r="S27" s="123"/>
      <c r="T27" s="123"/>
      <c r="U27" s="123"/>
      <c r="V27" s="123"/>
      <c r="W27" s="123"/>
      <c r="X27" s="123"/>
      <c r="Y27" s="123"/>
    </row>
    <row r="28" spans="1:27" ht="20.100000000000001" customHeight="1"/>
    <row r="29" spans="1:27" ht="20.100000000000001" customHeight="1">
      <c r="A29" s="120"/>
    </row>
    <row r="30" spans="1:27" ht="20.100000000000001" customHeight="1"/>
    <row r="31" spans="1:27" ht="20.100000000000001" customHeight="1"/>
    <row r="32" spans="1:27" ht="20.100000000000001" customHeight="1">
      <c r="A32" s="120"/>
    </row>
    <row r="33" spans="1:1" ht="20.100000000000001" customHeight="1"/>
    <row r="34" spans="1:1" ht="20.100000000000001" customHeight="1">
      <c r="A34" s="120"/>
    </row>
    <row r="35" spans="1:1" ht="20.100000000000001" customHeight="1"/>
    <row r="36" spans="1:1" ht="20.100000000000001" customHeight="1">
      <c r="A36" s="120"/>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9B729AC5-ECB1-46CD-B49A-592E9E1FF9E1}" scale="90" showPageBreaks="1" showGridLines="0" zeroValues="0" printArea="1" view="pageBreakPreview">
      <selection activeCell="D23" sqref="D23"/>
      <pageMargins left="0.79" right="0.41" top="0.57999999999999996" bottom="0.6" header="0.34" footer="0.35"/>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2"/>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4"/>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6"/>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7"/>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9"/>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1"/>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3"/>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7"/>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8"/>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9"/>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1"/>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2"/>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2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26"/>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28"/>
      <headerFooter alignWithMargins="0">
        <oddFooter>&amp;R&amp;"Book Antiqua,Bold"&amp;8 Page &amp;P of &amp;N</oddFooter>
      </headerFooter>
    </customSheetView>
    <customSheetView guid="{F3DA1D40-29F7-40A2-8701-643D1FBF6610}" scale="90" showPageBreaks="1" showGridLines="0" zeroValues="0" printArea="1" view="pageBreakPreview">
      <selection activeCell="A23" sqref="A23:B23"/>
      <pageMargins left="0.79" right="0.41" top="0.57999999999999996" bottom="0.6" header="0.34" footer="0.35"/>
      <pageSetup scale="90" orientation="portrait" r:id="rId29"/>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E15:E20 B15:D16">
    <cfRule type="expression" dxfId="61" priority="1" stopIfTrue="1">
      <formula>$Z$2=0</formula>
    </cfRule>
  </conditionalFormatting>
  <conditionalFormatting sqref="B17:D20">
    <cfRule type="expression" dxfId="60" priority="2" stopIfTrue="1">
      <formula>$G$8=3</formula>
    </cfRule>
    <cfRule type="expression" dxfId="59" priority="3" stopIfTrue="1">
      <formula>$G$9=1</formula>
    </cfRule>
  </conditionalFormatting>
  <conditionalFormatting sqref="A21">
    <cfRule type="expression" dxfId="58" priority="4" stopIfTrue="1">
      <formula>$G$8=1</formula>
    </cfRule>
  </conditionalFormatting>
  <conditionalFormatting sqref="A22:E22">
    <cfRule type="expression" dxfId="57" priority="5" stopIfTrue="1">
      <formula>$G$8=1</formula>
    </cfRule>
  </conditionalFormatting>
  <conditionalFormatting sqref="A23:B23">
    <cfRule type="expression" dxfId="56" priority="7" stopIfTrue="1">
      <formula>$G$8=1</formula>
    </cfRule>
  </conditionalFormatting>
  <pageMargins left="0.79" right="0.41" top="0.57999999999999996" bottom="0.6" header="0.34" footer="0.35"/>
  <pageSetup scale="90" orientation="portrait" r:id="rId30"/>
  <headerFooter alignWithMargins="0">
    <oddFooter>&amp;R&amp;"Book Antiqua,Bold"&amp;8 Page &amp;P of &amp;N</oddFooter>
  </headerFooter>
  <drawing r:id="rId3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rgb="FFFF0000"/>
  </sheetPr>
  <dimension ref="A1:Y592"/>
  <sheetViews>
    <sheetView showGridLines="0" showZeros="0" view="pageBreakPreview" zoomScale="80" zoomScaleNormal="100" zoomScaleSheetLayoutView="80" workbookViewId="0">
      <selection activeCell="B20" sqref="B20:I20"/>
    </sheetView>
  </sheetViews>
  <sheetFormatPr defaultRowHeight="15.75"/>
  <cols>
    <col min="1" max="1" width="10.140625" style="93" customWidth="1"/>
    <col min="2" max="2" width="13.85546875" style="93" customWidth="1"/>
    <col min="3" max="3" width="11.42578125" style="93" customWidth="1"/>
    <col min="4" max="4" width="12.85546875" style="93" customWidth="1"/>
    <col min="5" max="5" width="17" style="93" customWidth="1"/>
    <col min="6" max="6" width="15.85546875" style="93" customWidth="1"/>
    <col min="7" max="7" width="14.85546875" style="93" customWidth="1"/>
    <col min="8" max="8" width="14.42578125" style="93" customWidth="1"/>
    <col min="9" max="9" width="16" style="93" customWidth="1"/>
    <col min="10" max="10" width="3.5703125" style="93" customWidth="1"/>
    <col min="11" max="11" width="10.5703125" style="93" customWidth="1"/>
    <col min="12" max="12" width="10.28515625" style="93" customWidth="1"/>
    <col min="13" max="13" width="11.85546875" style="93" customWidth="1"/>
    <col min="14" max="14" width="34.5703125" style="93" hidden="1" customWidth="1"/>
    <col min="15" max="15" width="10.42578125" style="93" customWidth="1"/>
    <col min="16" max="16" width="11.42578125" style="93" customWidth="1"/>
    <col min="17" max="17" width="10.7109375" style="93" customWidth="1"/>
    <col min="18" max="18" width="13.7109375" style="93" customWidth="1"/>
    <col min="19" max="21" width="9.140625" style="93"/>
    <col min="22" max="22" width="13.5703125" style="93" customWidth="1"/>
    <col min="23" max="16384" width="9.140625" style="93"/>
  </cols>
  <sheetData>
    <row r="1" spans="1:9" ht="24" customHeight="1">
      <c r="A1" s="84" t="str">
        <f>Cover!B3</f>
        <v>SPEC. NO.: CC-CS/981-NR3/GIS-4048/3/G3</v>
      </c>
      <c r="B1" s="126"/>
      <c r="C1" s="126"/>
      <c r="D1" s="126"/>
      <c r="E1" s="126"/>
      <c r="F1" s="126"/>
      <c r="G1" s="126"/>
      <c r="H1" s="126"/>
      <c r="I1" s="127" t="s">
        <v>181</v>
      </c>
    </row>
    <row r="2" spans="1:9" ht="15.75" customHeight="1"/>
    <row r="3" spans="1:9" ht="57" customHeight="1">
      <c r="A3" s="973" t="str">
        <f>Cover!B2</f>
        <v>GIS Substation Extension Package-SS-56 for Construction of 2 Nos. of 400 kV GIS line bays under ISTS at 765/400kV Varanasi Substation</v>
      </c>
      <c r="B3" s="973"/>
      <c r="C3" s="973"/>
      <c r="D3" s="973"/>
      <c r="E3" s="973"/>
      <c r="F3" s="973"/>
      <c r="G3" s="973"/>
      <c r="H3" s="973"/>
      <c r="I3" s="973"/>
    </row>
    <row r="5" spans="1:9" ht="21.75" customHeight="1">
      <c r="A5" s="796" t="s">
        <v>453</v>
      </c>
      <c r="B5" s="796"/>
      <c r="C5" s="796"/>
      <c r="D5" s="796"/>
      <c r="E5" s="796"/>
      <c r="F5" s="796"/>
      <c r="G5" s="796"/>
      <c r="H5" s="796"/>
      <c r="I5" s="796"/>
    </row>
    <row r="7" spans="1:9">
      <c r="A7" s="125" t="str">
        <f>'Attach 3(JV)'!A7:D7</f>
        <v>Bidder’s Name and Address :</v>
      </c>
      <c r="F7" s="103" t="str">
        <f>'Attach 3(JV)'!E7</f>
        <v>To:</v>
      </c>
      <c r="G7" s="104"/>
    </row>
    <row r="8" spans="1:9" ht="32.25" customHeight="1">
      <c r="A8" s="977">
        <f>'Attach 3(JV)'!A8:D8</f>
        <v>0</v>
      </c>
      <c r="B8" s="977"/>
      <c r="C8" s="977"/>
      <c r="D8" s="977"/>
      <c r="E8" s="977"/>
      <c r="F8" s="120" t="str">
        <f>'Attach 3(JV)'!E8</f>
        <v>Contract Services</v>
      </c>
      <c r="G8" s="128"/>
    </row>
    <row r="9" spans="1:9" ht="18" customHeight="1">
      <c r="A9" s="125" t="s">
        <v>27</v>
      </c>
      <c r="B9" s="794">
        <f>'Attach 3(JV)'!B9:D9</f>
        <v>0</v>
      </c>
      <c r="C9" s="794"/>
      <c r="D9" s="794"/>
      <c r="F9" s="120" t="str">
        <f>'Attach 3(JV)'!E9</f>
        <v>Power Grid Corporation of India Ltd.,</v>
      </c>
      <c r="G9" s="128"/>
    </row>
    <row r="10" spans="1:9" ht="18" customHeight="1">
      <c r="A10" s="125" t="s">
        <v>28</v>
      </c>
      <c r="B10" s="978">
        <f>'Attach 3(JV)'!B10:D10</f>
        <v>0</v>
      </c>
      <c r="C10" s="978"/>
      <c r="D10" s="978"/>
      <c r="F10" s="120" t="str">
        <f>'Attach 3(JV)'!E10</f>
        <v>"Saudamini", Plot No. 2, Sector 29</v>
      </c>
      <c r="G10" s="128"/>
    </row>
    <row r="11" spans="1:9" ht="17.25" customHeight="1">
      <c r="B11" s="978">
        <f>'Attach 3(JV)'!B11:D11</f>
        <v>0</v>
      </c>
      <c r="C11" s="978"/>
      <c r="D11" s="978"/>
      <c r="F11" s="120" t="str">
        <f>'Attach 3(JV)'!E11</f>
        <v>Gurgaon (Haryana) - 122001</v>
      </c>
      <c r="G11" s="128"/>
    </row>
    <row r="12" spans="1:9" ht="18" customHeight="1">
      <c r="B12" s="978">
        <f>'Attach 3(JV)'!B12:D12</f>
        <v>0</v>
      </c>
      <c r="C12" s="978"/>
      <c r="D12" s="978"/>
    </row>
    <row r="14" spans="1:9">
      <c r="A14" s="93" t="s">
        <v>254</v>
      </c>
    </row>
    <row r="16" spans="1:9" ht="84" customHeight="1">
      <c r="A16" s="932" t="s">
        <v>482</v>
      </c>
      <c r="B16" s="932"/>
      <c r="C16" s="932"/>
      <c r="D16" s="932"/>
      <c r="E16" s="932"/>
      <c r="F16" s="932"/>
      <c r="G16" s="932"/>
      <c r="H16" s="932"/>
      <c r="I16" s="932"/>
    </row>
    <row r="17" spans="1:14" ht="9.75" customHeight="1"/>
    <row r="18" spans="1:14" ht="17.25" customHeight="1">
      <c r="A18" s="130"/>
      <c r="B18" s="929" t="s">
        <v>483</v>
      </c>
      <c r="C18" s="929"/>
      <c r="D18" s="929"/>
      <c r="E18" s="929"/>
      <c r="F18" s="929"/>
      <c r="G18" s="929"/>
      <c r="H18" s="130"/>
      <c r="I18" s="130"/>
      <c r="N18" s="94"/>
    </row>
    <row r="19" spans="1:14" ht="17.25" customHeight="1">
      <c r="A19" s="131"/>
      <c r="B19" s="929" t="s">
        <v>484</v>
      </c>
      <c r="C19" s="929"/>
      <c r="D19" s="929"/>
      <c r="E19" s="929"/>
      <c r="F19" s="929"/>
      <c r="G19" s="929"/>
      <c r="H19" s="929"/>
      <c r="I19" s="929"/>
      <c r="N19" s="94"/>
    </row>
    <row r="20" spans="1:14">
      <c r="A20" s="132" t="s">
        <v>100</v>
      </c>
      <c r="B20" s="975"/>
      <c r="C20" s="975"/>
      <c r="D20" s="975"/>
      <c r="E20" s="975"/>
      <c r="F20" s="975"/>
      <c r="G20" s="975"/>
      <c r="H20" s="975"/>
      <c r="I20" s="976"/>
      <c r="N20" s="133">
        <f>'Name of Bidder'!F6</f>
        <v>1</v>
      </c>
    </row>
    <row r="21" spans="1:14">
      <c r="A21" s="132" t="s">
        <v>108</v>
      </c>
      <c r="B21" s="975"/>
      <c r="C21" s="975"/>
      <c r="D21" s="975"/>
      <c r="E21" s="975"/>
      <c r="F21" s="975"/>
      <c r="G21" s="975"/>
      <c r="H21" s="975"/>
      <c r="I21" s="976"/>
      <c r="N21" s="133">
        <f>'Name of Bidder'!F8</f>
        <v>1</v>
      </c>
    </row>
    <row r="22" spans="1:14" ht="17.25" customHeight="1">
      <c r="A22" s="132" t="s">
        <v>493</v>
      </c>
      <c r="B22" s="975"/>
      <c r="C22" s="975"/>
      <c r="D22" s="975"/>
      <c r="E22" s="975"/>
      <c r="F22" s="975"/>
      <c r="G22" s="975"/>
      <c r="H22" s="975"/>
      <c r="I22" s="976"/>
      <c r="J22" s="743"/>
    </row>
    <row r="23" spans="1:14" ht="15.75" customHeight="1"/>
    <row r="24" spans="1:14" ht="25.5" customHeight="1">
      <c r="A24" s="929" t="s">
        <v>284</v>
      </c>
      <c r="B24" s="929"/>
      <c r="C24" s="929"/>
      <c r="D24" s="929"/>
      <c r="E24" s="929"/>
      <c r="F24" s="929"/>
      <c r="G24" s="929"/>
      <c r="H24" s="929"/>
      <c r="I24" s="929"/>
    </row>
    <row r="25" spans="1:14" ht="8.25" customHeight="1">
      <c r="A25" s="135"/>
      <c r="B25" s="135"/>
      <c r="C25" s="135"/>
      <c r="D25" s="135"/>
      <c r="E25" s="135"/>
      <c r="F25" s="135"/>
      <c r="G25" s="135"/>
      <c r="H25" s="135"/>
      <c r="I25" s="135"/>
    </row>
    <row r="26" spans="1:14" ht="54.75" customHeight="1">
      <c r="A26" s="932" t="s">
        <v>285</v>
      </c>
      <c r="B26" s="932"/>
      <c r="C26" s="932"/>
      <c r="D26" s="932"/>
      <c r="E26" s="932"/>
      <c r="F26" s="932"/>
      <c r="G26" s="932"/>
      <c r="H26" s="932"/>
      <c r="I26" s="932"/>
      <c r="J26" s="743"/>
    </row>
    <row r="27" spans="1:14" ht="26.25" customHeight="1">
      <c r="A27" s="136" t="s">
        <v>286</v>
      </c>
      <c r="B27" s="972" t="s">
        <v>202</v>
      </c>
      <c r="C27" s="972"/>
      <c r="D27" s="972"/>
      <c r="E27" s="972"/>
      <c r="F27" s="972"/>
      <c r="G27" s="972"/>
      <c r="H27" s="972"/>
      <c r="I27" s="972"/>
      <c r="J27" s="743"/>
    </row>
    <row r="28" spans="1:14" ht="26.25" customHeight="1">
      <c r="A28" s="137" t="s">
        <v>212</v>
      </c>
      <c r="B28" s="974" t="s">
        <v>287</v>
      </c>
      <c r="C28" s="974"/>
      <c r="D28" s="974"/>
      <c r="E28" s="974"/>
      <c r="F28" s="974"/>
      <c r="G28" s="974"/>
      <c r="H28" s="974"/>
      <c r="I28" s="974"/>
    </row>
    <row r="29" spans="1:14" ht="26.25" customHeight="1">
      <c r="A29" s="137" t="s">
        <v>320</v>
      </c>
      <c r="B29" s="974" t="s">
        <v>288</v>
      </c>
      <c r="C29" s="974"/>
      <c r="D29" s="974"/>
      <c r="E29" s="974"/>
      <c r="F29" s="974"/>
      <c r="G29" s="974"/>
      <c r="H29" s="974"/>
      <c r="I29" s="974"/>
    </row>
    <row r="30" spans="1:14" ht="41.25" customHeight="1">
      <c r="A30" s="137" t="s">
        <v>321</v>
      </c>
      <c r="B30" s="974" t="s">
        <v>289</v>
      </c>
      <c r="C30" s="974"/>
      <c r="D30" s="974"/>
      <c r="E30" s="974"/>
      <c r="F30" s="974"/>
      <c r="G30" s="974"/>
      <c r="H30" s="974"/>
      <c r="I30" s="974"/>
    </row>
    <row r="31" spans="1:14" ht="9.75" customHeight="1">
      <c r="A31" s="137"/>
      <c r="B31" s="134"/>
      <c r="C31" s="134"/>
      <c r="D31" s="134"/>
      <c r="E31" s="134"/>
      <c r="F31" s="134"/>
      <c r="G31" s="134"/>
      <c r="H31" s="134"/>
      <c r="I31" s="134"/>
      <c r="J31" s="743"/>
    </row>
    <row r="32" spans="1:14" ht="25.5" customHeight="1">
      <c r="A32" s="136" t="s">
        <v>290</v>
      </c>
      <c r="B32" s="992" t="s">
        <v>203</v>
      </c>
      <c r="C32" s="992"/>
      <c r="D32" s="992"/>
      <c r="E32" s="992"/>
      <c r="F32" s="992"/>
      <c r="G32" s="992"/>
      <c r="H32" s="992"/>
      <c r="I32" s="992"/>
      <c r="J32" s="743"/>
    </row>
    <row r="33" spans="1:10" ht="24.75" customHeight="1">
      <c r="A33" s="137" t="s">
        <v>212</v>
      </c>
      <c r="B33" s="972" t="s">
        <v>204</v>
      </c>
      <c r="C33" s="972"/>
      <c r="D33" s="972"/>
      <c r="E33" s="972"/>
      <c r="F33" s="972"/>
      <c r="G33" s="972"/>
      <c r="H33" s="972"/>
      <c r="I33" s="972"/>
      <c r="J33" s="743"/>
    </row>
    <row r="34" spans="1:10" ht="24.75" customHeight="1">
      <c r="A34" s="137" t="s">
        <v>320</v>
      </c>
      <c r="B34" s="972" t="s">
        <v>205</v>
      </c>
      <c r="C34" s="972"/>
      <c r="D34" s="972"/>
      <c r="E34" s="972"/>
      <c r="F34" s="972"/>
      <c r="G34" s="972"/>
      <c r="H34" s="972"/>
      <c r="I34" s="972"/>
      <c r="J34" s="743"/>
    </row>
    <row r="35" spans="1:10" ht="96.75" customHeight="1">
      <c r="A35" s="136" t="s">
        <v>622</v>
      </c>
      <c r="B35" s="932" t="s">
        <v>779</v>
      </c>
      <c r="C35" s="932"/>
      <c r="D35" s="932"/>
      <c r="E35" s="932"/>
      <c r="F35" s="932"/>
      <c r="G35" s="932"/>
      <c r="H35" s="578"/>
      <c r="I35" s="579"/>
      <c r="J35" s="743"/>
    </row>
    <row r="36" spans="1:10" s="140" customFormat="1" ht="24.75" customHeight="1">
      <c r="A36" s="138" t="s">
        <v>291</v>
      </c>
      <c r="B36" s="993" t="s">
        <v>292</v>
      </c>
      <c r="C36" s="993"/>
      <c r="D36" s="993"/>
      <c r="E36" s="993"/>
      <c r="F36" s="993"/>
      <c r="G36" s="993"/>
      <c r="H36" s="993"/>
      <c r="I36" s="993"/>
      <c r="J36" s="742"/>
    </row>
    <row r="37" spans="1:10" ht="24" customHeight="1">
      <c r="A37" s="134"/>
      <c r="B37" s="994" t="s">
        <v>293</v>
      </c>
      <c r="C37" s="994"/>
      <c r="D37" s="994"/>
      <c r="E37" s="994"/>
      <c r="F37" s="994"/>
      <c r="G37" s="994"/>
      <c r="H37" s="994"/>
      <c r="I37" s="994"/>
      <c r="J37" s="743"/>
    </row>
    <row r="38" spans="1:10" ht="54" customHeight="1">
      <c r="A38" s="134"/>
      <c r="B38" s="932" t="s">
        <v>294</v>
      </c>
      <c r="C38" s="932"/>
      <c r="D38" s="932"/>
      <c r="E38" s="932"/>
      <c r="F38" s="932"/>
      <c r="G38" s="932"/>
      <c r="H38" s="932"/>
      <c r="I38" s="932"/>
      <c r="J38" s="743"/>
    </row>
    <row r="40" spans="1:10" ht="19.5" customHeight="1">
      <c r="A40" s="983" t="s">
        <v>295</v>
      </c>
      <c r="B40" s="843" t="s">
        <v>296</v>
      </c>
      <c r="C40" s="970"/>
      <c r="D40" s="843" t="str">
        <f>IF(N20=1, "Sole Bidder", IF(AND(N20=2, N21=1), "For Lead Partner", IF(AND(N20=2, N21="2 or more"), "For Lead Partner", "")))</f>
        <v>Sole Bidder</v>
      </c>
      <c r="E40" s="845"/>
      <c r="F40" s="843" t="str">
        <f>IF(N20=1, "", IF(N20=2, "For Other Partner-1", ""))</f>
        <v/>
      </c>
      <c r="G40" s="845"/>
      <c r="H40" s="843" t="str">
        <f>IF(N20=1, "", IF(AND(N20=2, N21="2 or more"), "For Other Partner-2", ""))</f>
        <v/>
      </c>
      <c r="I40" s="845"/>
      <c r="J40" s="743"/>
    </row>
    <row r="41" spans="1:10" ht="20.25" customHeight="1">
      <c r="A41" s="984"/>
      <c r="B41" s="967"/>
      <c r="C41" s="971"/>
      <c r="D41" s="967"/>
      <c r="E41" s="968"/>
      <c r="F41" s="967"/>
      <c r="G41" s="968"/>
      <c r="H41" s="967"/>
      <c r="I41" s="968"/>
      <c r="J41" s="743"/>
    </row>
    <row r="42" spans="1:10" ht="30.75" customHeight="1">
      <c r="A42" s="141">
        <v>1</v>
      </c>
      <c r="B42" s="980" t="s">
        <v>297</v>
      </c>
      <c r="C42" s="980"/>
      <c r="D42" s="969">
        <f>'Name of Bidder'!C13</f>
        <v>0</v>
      </c>
      <c r="E42" s="969"/>
      <c r="F42" s="979">
        <f>'Name of Bidder'!C18</f>
        <v>0</v>
      </c>
      <c r="G42" s="979"/>
      <c r="H42" s="979">
        <f>'Name of Bidder'!C23</f>
        <v>0</v>
      </c>
      <c r="I42" s="979"/>
      <c r="J42" s="743"/>
    </row>
    <row r="43" spans="1:10" ht="15.75" customHeight="1">
      <c r="A43" s="985">
        <v>2</v>
      </c>
      <c r="B43" s="988" t="s">
        <v>298</v>
      </c>
      <c r="C43" s="836"/>
      <c r="D43" s="969">
        <f>'Name of Bidder'!C14</f>
        <v>0</v>
      </c>
      <c r="E43" s="969"/>
      <c r="F43" s="979">
        <f>'Name of Bidder'!C19</f>
        <v>0</v>
      </c>
      <c r="G43" s="979"/>
      <c r="H43" s="979">
        <f>'Name of Bidder'!C24</f>
        <v>0</v>
      </c>
      <c r="I43" s="979"/>
      <c r="J43" s="743"/>
    </row>
    <row r="44" spans="1:10" ht="15.75" customHeight="1">
      <c r="A44" s="986"/>
      <c r="B44" s="989"/>
      <c r="C44" s="867"/>
      <c r="D44" s="969">
        <f>'Name of Bidder'!C15</f>
        <v>0</v>
      </c>
      <c r="E44" s="969"/>
      <c r="F44" s="979">
        <f>'Name of Bidder'!C20</f>
        <v>0</v>
      </c>
      <c r="G44" s="979"/>
      <c r="H44" s="979">
        <f>'Name of Bidder'!C25</f>
        <v>0</v>
      </c>
      <c r="I44" s="979"/>
      <c r="J44" s="743"/>
    </row>
    <row r="45" spans="1:10" ht="15.75" customHeight="1">
      <c r="A45" s="987"/>
      <c r="B45" s="990"/>
      <c r="C45" s="991"/>
      <c r="D45" s="969">
        <f>'Name of Bidder'!C16</f>
        <v>0</v>
      </c>
      <c r="E45" s="969"/>
      <c r="F45" s="979">
        <f>'Name of Bidder'!C21</f>
        <v>0</v>
      </c>
      <c r="G45" s="979"/>
      <c r="H45" s="979">
        <f>'Name of Bidder'!C26</f>
        <v>0</v>
      </c>
      <c r="I45" s="979"/>
      <c r="J45" s="743"/>
    </row>
    <row r="46" spans="1:10" ht="18.75" customHeight="1">
      <c r="A46" s="141">
        <v>3</v>
      </c>
      <c r="B46" s="980" t="s">
        <v>299</v>
      </c>
      <c r="C46" s="980"/>
      <c r="D46" s="976"/>
      <c r="E46" s="982"/>
      <c r="F46" s="981"/>
      <c r="G46" s="981"/>
      <c r="H46" s="981"/>
      <c r="I46" s="981"/>
      <c r="J46" s="743"/>
    </row>
    <row r="47" spans="1:10" ht="20.25" customHeight="1">
      <c r="A47" s="141">
        <v>4</v>
      </c>
      <c r="B47" s="980" t="s">
        <v>300</v>
      </c>
      <c r="C47" s="980"/>
      <c r="D47" s="962"/>
      <c r="E47" s="963"/>
      <c r="F47" s="953"/>
      <c r="G47" s="953"/>
      <c r="H47" s="953"/>
      <c r="I47" s="953"/>
      <c r="J47" s="743"/>
    </row>
    <row r="48" spans="1:10" ht="19.5" customHeight="1">
      <c r="A48" s="145">
        <v>5</v>
      </c>
      <c r="B48" s="980" t="s">
        <v>301</v>
      </c>
      <c r="C48" s="980"/>
      <c r="D48" s="962"/>
      <c r="E48" s="963"/>
      <c r="F48" s="953"/>
      <c r="G48" s="953"/>
      <c r="H48" s="953"/>
      <c r="I48" s="953"/>
    </row>
    <row r="49" spans="1:10" ht="51.75" customHeight="1">
      <c r="A49" s="141">
        <v>6</v>
      </c>
      <c r="B49" s="980" t="s">
        <v>302</v>
      </c>
      <c r="C49" s="980"/>
      <c r="D49" s="962"/>
      <c r="E49" s="963"/>
      <c r="F49" s="953"/>
      <c r="G49" s="953"/>
      <c r="H49" s="953"/>
      <c r="I49" s="953"/>
      <c r="J49" s="743"/>
    </row>
    <row r="50" spans="1:10" ht="49.5" customHeight="1">
      <c r="A50" s="141">
        <v>7</v>
      </c>
      <c r="B50" s="980" t="s">
        <v>303</v>
      </c>
      <c r="C50" s="980"/>
      <c r="D50" s="962"/>
      <c r="E50" s="963"/>
      <c r="F50" s="953"/>
      <c r="G50" s="953"/>
      <c r="H50" s="953"/>
      <c r="I50" s="953"/>
      <c r="J50" s="743"/>
    </row>
    <row r="51" spans="1:10" ht="18" customHeight="1">
      <c r="A51" s="141">
        <v>8</v>
      </c>
      <c r="B51" s="980" t="s">
        <v>304</v>
      </c>
      <c r="C51" s="980"/>
      <c r="D51" s="962"/>
      <c r="E51" s="963"/>
      <c r="F51" s="953"/>
      <c r="G51" s="953"/>
      <c r="H51" s="953"/>
      <c r="I51" s="953"/>
      <c r="J51" s="743"/>
    </row>
    <row r="52" spans="1:10" ht="18" customHeight="1">
      <c r="A52" s="146"/>
      <c r="B52" s="147" t="s">
        <v>305</v>
      </c>
      <c r="C52" s="148"/>
      <c r="D52" s="962"/>
      <c r="E52" s="963"/>
      <c r="F52" s="953"/>
      <c r="G52" s="953"/>
      <c r="H52" s="953"/>
      <c r="I52" s="953"/>
      <c r="J52" s="743"/>
    </row>
    <row r="53" spans="1:10" ht="18" customHeight="1">
      <c r="A53" s="146"/>
      <c r="B53" s="147" t="s">
        <v>306</v>
      </c>
      <c r="C53" s="148"/>
      <c r="D53" s="962"/>
      <c r="E53" s="963"/>
      <c r="F53" s="953"/>
      <c r="G53" s="953"/>
      <c r="H53" s="953"/>
      <c r="I53" s="953"/>
      <c r="J53" s="743"/>
    </row>
    <row r="54" spans="1:10" ht="18" customHeight="1">
      <c r="A54" s="149"/>
      <c r="B54" s="147" t="s">
        <v>307</v>
      </c>
      <c r="C54" s="150"/>
      <c r="D54" s="828"/>
      <c r="E54" s="964"/>
      <c r="F54" s="952"/>
      <c r="G54" s="952"/>
      <c r="H54" s="952"/>
      <c r="I54" s="952"/>
    </row>
    <row r="55" spans="1:10" ht="13.5" customHeight="1">
      <c r="A55" s="134"/>
      <c r="B55" s="134"/>
      <c r="C55" s="134"/>
      <c r="D55" s="134"/>
      <c r="E55" s="134"/>
      <c r="F55" s="134"/>
      <c r="G55" s="134"/>
      <c r="H55" s="134"/>
      <c r="I55" s="134"/>
      <c r="J55" s="743"/>
    </row>
    <row r="56" spans="1:10" ht="20.25" customHeight="1">
      <c r="A56" s="151">
        <v>2</v>
      </c>
      <c r="B56" s="996" t="s">
        <v>647</v>
      </c>
      <c r="C56" s="996"/>
      <c r="D56" s="996"/>
      <c r="E56" s="996"/>
      <c r="F56" s="996"/>
      <c r="G56" s="996"/>
      <c r="H56" s="996"/>
      <c r="I56" s="996"/>
      <c r="J56" s="743"/>
    </row>
    <row r="57" spans="1:10" ht="9.75" customHeight="1">
      <c r="A57" s="134"/>
      <c r="B57" s="134"/>
      <c r="C57" s="134"/>
      <c r="D57" s="134"/>
      <c r="E57" s="134"/>
      <c r="F57" s="134"/>
      <c r="G57" s="134"/>
      <c r="H57" s="134"/>
      <c r="I57" s="134"/>
      <c r="J57" s="743"/>
    </row>
    <row r="58" spans="1:10" ht="26.25" customHeight="1">
      <c r="A58" s="153" t="s">
        <v>223</v>
      </c>
      <c r="B58" s="993" t="s">
        <v>648</v>
      </c>
      <c r="C58" s="993"/>
      <c r="D58" s="993"/>
      <c r="E58" s="993"/>
      <c r="F58" s="993"/>
      <c r="G58" s="993"/>
      <c r="H58" s="993"/>
      <c r="I58" s="993"/>
      <c r="J58" s="743"/>
    </row>
    <row r="59" spans="1:10" ht="26.25" customHeight="1">
      <c r="A59" s="153"/>
      <c r="B59" s="574" t="s">
        <v>764</v>
      </c>
      <c r="C59" s="139"/>
      <c r="D59" s="139"/>
      <c r="E59" s="139"/>
      <c r="F59" s="139"/>
      <c r="G59" s="139"/>
      <c r="H59" s="139"/>
      <c r="I59" s="139"/>
      <c r="J59" s="743"/>
    </row>
    <row r="60" spans="1:10" ht="78" customHeight="1">
      <c r="A60" s="718">
        <v>2.1</v>
      </c>
      <c r="B60" s="995" t="s">
        <v>950</v>
      </c>
      <c r="C60" s="995"/>
      <c r="D60" s="995"/>
      <c r="E60" s="995"/>
      <c r="F60" s="995"/>
      <c r="G60" s="995"/>
      <c r="H60" s="995"/>
      <c r="I60" s="995"/>
      <c r="J60" s="743"/>
    </row>
    <row r="61" spans="1:10" ht="17.25" customHeight="1">
      <c r="A61" s="583"/>
      <c r="B61" s="572"/>
      <c r="C61" s="572"/>
      <c r="D61" s="572"/>
      <c r="E61" s="572"/>
      <c r="F61" s="573"/>
      <c r="G61" s="572"/>
      <c r="H61" s="572"/>
      <c r="I61" s="572"/>
      <c r="J61" s="743"/>
    </row>
    <row r="62" spans="1:10" ht="20.25" customHeight="1">
      <c r="A62" s="260"/>
      <c r="B62" s="959" t="s">
        <v>682</v>
      </c>
      <c r="C62" s="959"/>
      <c r="D62" s="959"/>
      <c r="E62" s="959"/>
      <c r="F62" s="959"/>
      <c r="G62" s="959"/>
      <c r="H62" s="959"/>
      <c r="I62" s="959"/>
      <c r="J62" s="743"/>
    </row>
    <row r="63" spans="1:10" ht="25.5" customHeight="1">
      <c r="A63" s="260"/>
      <c r="B63" s="575" t="s">
        <v>765</v>
      </c>
      <c r="C63" s="261"/>
      <c r="D63" s="261"/>
      <c r="E63" s="261"/>
      <c r="F63" s="261"/>
      <c r="G63" s="261"/>
      <c r="H63" s="261"/>
      <c r="I63" s="261"/>
      <c r="J63" s="743"/>
    </row>
    <row r="64" spans="1:10" ht="306.75" customHeight="1">
      <c r="A64" s="718">
        <v>2.2000000000000002</v>
      </c>
      <c r="B64" s="997" t="s">
        <v>951</v>
      </c>
      <c r="C64" s="997"/>
      <c r="D64" s="997"/>
      <c r="E64" s="997"/>
      <c r="F64" s="997"/>
      <c r="G64" s="997"/>
      <c r="H64" s="997"/>
      <c r="I64" s="997"/>
      <c r="J64" s="743"/>
    </row>
    <row r="65" spans="1:25" ht="20.25" customHeight="1">
      <c r="A65" s="260"/>
      <c r="B65" s="959" t="s">
        <v>682</v>
      </c>
      <c r="C65" s="959"/>
      <c r="D65" s="959"/>
      <c r="E65" s="959"/>
      <c r="F65" s="959"/>
      <c r="G65" s="959"/>
      <c r="H65" s="959"/>
      <c r="I65" s="959"/>
      <c r="J65" s="743"/>
    </row>
    <row r="66" spans="1:25" ht="25.5" customHeight="1">
      <c r="A66" s="260"/>
      <c r="B66" s="575" t="s">
        <v>766</v>
      </c>
      <c r="C66" s="261"/>
      <c r="D66" s="261"/>
      <c r="E66" s="261"/>
      <c r="F66" s="261"/>
      <c r="G66" s="261"/>
      <c r="H66" s="261"/>
      <c r="I66" s="261"/>
      <c r="J66" s="743"/>
    </row>
    <row r="67" spans="1:25" ht="331.15" customHeight="1">
      <c r="A67" s="718">
        <v>2.2999999999999998</v>
      </c>
      <c r="B67" s="995" t="s">
        <v>952</v>
      </c>
      <c r="C67" s="995"/>
      <c r="D67" s="995"/>
      <c r="E67" s="995"/>
      <c r="F67" s="995"/>
      <c r="G67" s="995"/>
      <c r="H67" s="995"/>
      <c r="I67" s="995"/>
      <c r="J67" s="743"/>
    </row>
    <row r="68" spans="1:25" ht="294.75" customHeight="1">
      <c r="A68" s="155"/>
      <c r="B68" s="998" t="s">
        <v>953</v>
      </c>
      <c r="C68" s="998"/>
      <c r="D68" s="998"/>
      <c r="E68" s="998"/>
      <c r="F68" s="998"/>
      <c r="G68" s="998"/>
      <c r="H68" s="998"/>
      <c r="I68" s="998"/>
      <c r="J68" s="743"/>
    </row>
    <row r="69" spans="1:25" ht="9" customHeight="1">
      <c r="A69" s="155"/>
      <c r="B69" s="960"/>
      <c r="C69" s="961"/>
      <c r="D69" s="961"/>
      <c r="E69" s="961"/>
      <c r="F69" s="961"/>
      <c r="G69" s="961"/>
      <c r="H69" s="961"/>
      <c r="I69" s="961"/>
      <c r="J69" s="743"/>
    </row>
    <row r="70" spans="1:25" ht="6" customHeight="1">
      <c r="A70" s="155"/>
      <c r="B70" s="556"/>
      <c r="C70" s="555"/>
      <c r="D70" s="555"/>
      <c r="E70" s="555"/>
      <c r="F70" s="555"/>
      <c r="G70" s="555"/>
      <c r="H70" s="555"/>
      <c r="I70" s="555"/>
      <c r="J70" s="743"/>
    </row>
    <row r="71" spans="1:25" ht="75.75" customHeight="1">
      <c r="A71" s="719">
        <v>2.4</v>
      </c>
      <c r="B71" s="972" t="s">
        <v>224</v>
      </c>
      <c r="C71" s="972"/>
      <c r="D71" s="972"/>
      <c r="E71" s="972"/>
      <c r="F71" s="972"/>
      <c r="G71" s="972"/>
      <c r="H71" s="972"/>
      <c r="I71" s="972"/>
      <c r="J71" s="743"/>
    </row>
    <row r="72" spans="1:25" ht="72.75" customHeight="1">
      <c r="B72" s="972" t="s">
        <v>225</v>
      </c>
      <c r="C72" s="972"/>
      <c r="D72" s="972"/>
      <c r="E72" s="972"/>
      <c r="F72" s="972"/>
      <c r="G72" s="972"/>
      <c r="H72" s="972"/>
      <c r="I72" s="972"/>
    </row>
    <row r="73" spans="1:25" ht="21" customHeight="1">
      <c r="B73" s="999" t="s">
        <v>226</v>
      </c>
      <c r="C73" s="999"/>
      <c r="D73" s="158"/>
      <c r="E73" s="158"/>
      <c r="F73" s="158"/>
      <c r="G73" s="158"/>
      <c r="H73" s="158"/>
      <c r="I73" s="158"/>
    </row>
    <row r="74" spans="1:25" ht="51.75" customHeight="1">
      <c r="A74" s="134"/>
      <c r="B74" s="1002" t="s">
        <v>645</v>
      </c>
      <c r="C74" s="1002"/>
      <c r="D74" s="1002"/>
      <c r="E74" s="1002"/>
      <c r="F74" s="1002"/>
      <c r="G74" s="1002"/>
      <c r="H74" s="1002"/>
      <c r="I74" s="1002"/>
      <c r="J74" s="743"/>
    </row>
    <row r="75" spans="1:25" ht="15.75" customHeight="1">
      <c r="A75" s="134"/>
      <c r="B75" s="90"/>
      <c r="C75" s="159"/>
      <c r="D75" s="159"/>
      <c r="E75" s="159"/>
      <c r="F75" s="159"/>
      <c r="G75" s="159"/>
      <c r="H75" s="159"/>
      <c r="I75" s="159"/>
      <c r="J75" s="743"/>
    </row>
    <row r="76" spans="1:25" ht="38.25" customHeight="1">
      <c r="A76" s="160"/>
      <c r="B76" s="1003" t="s">
        <v>308</v>
      </c>
      <c r="C76" s="1003"/>
      <c r="D76" s="1003"/>
      <c r="E76" s="1004"/>
      <c r="F76" s="1005"/>
      <c r="G76" s="1001"/>
      <c r="H76" s="1000"/>
      <c r="I76" s="1001"/>
      <c r="J76" s="161"/>
      <c r="K76" s="161"/>
      <c r="L76" s="161"/>
      <c r="M76" s="161"/>
      <c r="N76" s="162">
        <f>'Name of Bidder'!C13</f>
        <v>0</v>
      </c>
      <c r="O76" s="161"/>
      <c r="P76" s="161"/>
      <c r="Q76" s="161"/>
      <c r="R76" s="161"/>
      <c r="S76" s="161"/>
      <c r="T76" s="161"/>
      <c r="U76" s="161"/>
      <c r="V76" s="161"/>
      <c r="W76" s="161"/>
      <c r="X76" s="161"/>
      <c r="Y76" s="161"/>
    </row>
    <row r="77" spans="1:25" ht="37.5" customHeight="1">
      <c r="A77" s="163"/>
      <c r="B77" s="1029" t="s">
        <v>309</v>
      </c>
      <c r="C77" s="1029"/>
      <c r="D77" s="1029"/>
      <c r="E77" s="1030"/>
      <c r="F77" s="1031"/>
      <c r="G77" s="848"/>
      <c r="H77" s="847"/>
      <c r="I77" s="848"/>
      <c r="J77" s="161"/>
      <c r="K77" s="161"/>
      <c r="L77" s="161"/>
      <c r="M77" s="161"/>
      <c r="N77" s="164">
        <f>'Name of Bidder'!C18</f>
        <v>0</v>
      </c>
      <c r="O77" s="161"/>
      <c r="P77" s="161"/>
      <c r="Q77" s="161"/>
      <c r="R77" s="161"/>
      <c r="S77" s="161"/>
      <c r="T77" s="161"/>
      <c r="U77" s="161"/>
      <c r="V77" s="161"/>
      <c r="W77" s="161"/>
      <c r="X77" s="161"/>
      <c r="Y77" s="161"/>
    </row>
    <row r="78" spans="1:25" ht="44.25" customHeight="1">
      <c r="A78" s="165">
        <v>1</v>
      </c>
      <c r="B78" s="876" t="s">
        <v>310</v>
      </c>
      <c r="C78" s="876"/>
      <c r="D78" s="876"/>
      <c r="E78" s="877"/>
      <c r="F78" s="940"/>
      <c r="G78" s="941"/>
      <c r="H78" s="965"/>
      <c r="I78" s="941"/>
      <c r="J78" s="166"/>
      <c r="K78" s="166"/>
      <c r="L78" s="166"/>
      <c r="M78" s="166"/>
      <c r="N78" s="164">
        <f>'Name of Bidder'!C23</f>
        <v>0</v>
      </c>
      <c r="O78" s="166"/>
      <c r="P78" s="166"/>
      <c r="Q78" s="166"/>
      <c r="R78" s="166"/>
      <c r="S78" s="166"/>
      <c r="T78" s="166"/>
      <c r="U78" s="166"/>
      <c r="V78" s="166"/>
      <c r="W78" s="166"/>
      <c r="X78" s="166"/>
      <c r="Y78" s="166"/>
    </row>
    <row r="79" spans="1:25" ht="14.25" customHeight="1">
      <c r="A79" s="167"/>
      <c r="B79" s="168"/>
      <c r="C79" s="168"/>
      <c r="D79" s="168"/>
      <c r="E79" s="168"/>
      <c r="F79" s="169"/>
      <c r="G79" s="169"/>
      <c r="H79" s="169"/>
      <c r="I79" s="169"/>
      <c r="J79" s="166"/>
      <c r="K79" s="166"/>
      <c r="L79" s="166"/>
      <c r="M79" s="166"/>
      <c r="N79" s="166"/>
      <c r="O79" s="166"/>
      <c r="P79" s="166"/>
      <c r="Q79" s="166"/>
      <c r="R79" s="166"/>
      <c r="S79" s="166"/>
      <c r="T79" s="166"/>
      <c r="U79" s="166"/>
      <c r="V79" s="166"/>
      <c r="W79" s="166"/>
      <c r="X79" s="166"/>
      <c r="Y79" s="166"/>
    </row>
    <row r="80" spans="1:25" ht="36.75" customHeight="1">
      <c r="A80" s="165">
        <v>2</v>
      </c>
      <c r="B80" s="876" t="s">
        <v>311</v>
      </c>
      <c r="C80" s="876"/>
      <c r="D80" s="876"/>
      <c r="E80" s="877"/>
      <c r="F80" s="940"/>
      <c r="G80" s="941"/>
      <c r="H80" s="965"/>
      <c r="I80" s="941"/>
      <c r="J80" s="166"/>
      <c r="K80" s="166"/>
      <c r="L80" s="166"/>
      <c r="M80" s="166"/>
      <c r="N80" s="166"/>
      <c r="O80" s="166"/>
      <c r="P80" s="166"/>
      <c r="Q80" s="166"/>
      <c r="R80" s="166"/>
      <c r="S80" s="166"/>
      <c r="T80" s="166"/>
      <c r="U80" s="166"/>
      <c r="V80" s="166"/>
      <c r="W80" s="166"/>
      <c r="X80" s="166"/>
      <c r="Y80" s="166"/>
    </row>
    <row r="81" spans="1:25" ht="14.25" customHeight="1">
      <c r="A81" s="167"/>
      <c r="B81" s="170"/>
      <c r="C81" s="170"/>
      <c r="D81" s="170"/>
      <c r="E81" s="170"/>
      <c r="F81" s="169"/>
      <c r="G81" s="169"/>
      <c r="H81" s="169"/>
      <c r="I81" s="169"/>
      <c r="J81" s="166"/>
      <c r="K81" s="166"/>
      <c r="L81" s="166"/>
      <c r="M81" s="166"/>
      <c r="N81" s="166"/>
      <c r="O81" s="166"/>
      <c r="P81" s="166"/>
      <c r="Q81" s="166"/>
      <c r="R81" s="166"/>
      <c r="S81" s="166"/>
      <c r="T81" s="166"/>
      <c r="U81" s="166"/>
      <c r="V81" s="166"/>
      <c r="W81" s="166"/>
      <c r="X81" s="166"/>
      <c r="Y81" s="166"/>
    </row>
    <row r="82" spans="1:25" ht="23.25" customHeight="1">
      <c r="A82" s="938">
        <v>3</v>
      </c>
      <c r="B82" s="904"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82" s="904"/>
      <c r="D82" s="904"/>
      <c r="E82" s="950"/>
      <c r="F82" s="949"/>
      <c r="G82" s="852"/>
      <c r="H82" s="851"/>
      <c r="I82" s="852"/>
      <c r="J82" s="166"/>
      <c r="K82" s="166"/>
      <c r="L82" s="166"/>
      <c r="M82" s="166"/>
      <c r="N82" s="166"/>
      <c r="O82" s="166"/>
      <c r="P82" s="166"/>
      <c r="Q82" s="166"/>
      <c r="R82" s="166"/>
      <c r="S82" s="166"/>
      <c r="T82" s="166"/>
      <c r="U82" s="166"/>
      <c r="V82" s="166"/>
      <c r="W82" s="166"/>
      <c r="X82" s="166"/>
      <c r="Y82" s="166"/>
    </row>
    <row r="83" spans="1:25" ht="21" customHeight="1">
      <c r="A83" s="939"/>
      <c r="B83" s="905"/>
      <c r="C83" s="905"/>
      <c r="D83" s="905"/>
      <c r="E83" s="951"/>
      <c r="F83" s="874"/>
      <c r="G83" s="860"/>
      <c r="H83" s="859"/>
      <c r="I83" s="860"/>
      <c r="J83" s="166"/>
      <c r="K83" s="166"/>
      <c r="L83" s="166"/>
      <c r="M83" s="166"/>
      <c r="N83" s="166"/>
      <c r="O83" s="166"/>
      <c r="P83" s="166"/>
      <c r="Q83" s="166"/>
      <c r="R83" s="166"/>
      <c r="S83" s="166"/>
      <c r="T83" s="166"/>
      <c r="U83" s="166"/>
      <c r="V83" s="166"/>
      <c r="W83" s="166"/>
      <c r="X83" s="166"/>
      <c r="Y83" s="166"/>
    </row>
    <row r="84" spans="1:25" ht="20.25" customHeight="1">
      <c r="A84" s="939"/>
      <c r="B84" s="905"/>
      <c r="C84" s="905"/>
      <c r="D84" s="905"/>
      <c r="E84" s="951"/>
      <c r="F84" s="874"/>
      <c r="G84" s="860"/>
      <c r="H84" s="859"/>
      <c r="I84" s="860"/>
      <c r="J84" s="166"/>
      <c r="K84" s="166"/>
      <c r="L84" s="166"/>
      <c r="M84" s="166"/>
      <c r="N84" s="166"/>
      <c r="O84" s="166"/>
      <c r="P84" s="166"/>
      <c r="Q84" s="166"/>
      <c r="R84" s="166"/>
      <c r="S84" s="166"/>
      <c r="T84" s="166"/>
      <c r="U84" s="166"/>
      <c r="V84" s="166"/>
      <c r="W84" s="166"/>
      <c r="X84" s="166"/>
      <c r="Y84" s="166"/>
    </row>
    <row r="85" spans="1:25" ht="21" customHeight="1">
      <c r="A85" s="939"/>
      <c r="B85" s="905"/>
      <c r="C85" s="905"/>
      <c r="D85" s="905"/>
      <c r="E85" s="951"/>
      <c r="F85" s="874"/>
      <c r="G85" s="860"/>
      <c r="H85" s="859"/>
      <c r="I85" s="860"/>
      <c r="J85" s="166"/>
      <c r="K85" s="166"/>
      <c r="L85" s="166"/>
      <c r="M85" s="166"/>
      <c r="N85" s="166"/>
      <c r="O85" s="166"/>
      <c r="P85" s="166"/>
      <c r="Q85" s="166"/>
      <c r="R85" s="166"/>
      <c r="S85" s="166"/>
      <c r="T85" s="166"/>
      <c r="U85" s="166"/>
      <c r="V85" s="166"/>
      <c r="W85" s="166"/>
      <c r="X85" s="166"/>
      <c r="Y85" s="166"/>
    </row>
    <row r="86" spans="1:25" ht="24.95" customHeight="1">
      <c r="A86" s="171"/>
      <c r="B86" s="172"/>
      <c r="C86" s="172"/>
      <c r="D86" s="172"/>
      <c r="E86" s="173" t="s">
        <v>312</v>
      </c>
      <c r="F86" s="958"/>
      <c r="G86" s="957"/>
      <c r="H86" s="956"/>
      <c r="I86" s="957"/>
      <c r="J86" s="166"/>
      <c r="K86" s="166"/>
      <c r="L86" s="166"/>
      <c r="M86" s="166"/>
      <c r="N86" s="166"/>
      <c r="O86" s="166"/>
      <c r="P86" s="166"/>
      <c r="Q86" s="166"/>
      <c r="R86" s="166"/>
      <c r="S86" s="166"/>
      <c r="T86" s="166"/>
      <c r="U86" s="166"/>
      <c r="V86" s="166"/>
      <c r="W86" s="166"/>
      <c r="X86" s="166"/>
      <c r="Y86" s="166"/>
    </row>
    <row r="87" spans="1:25" ht="24.95" customHeight="1">
      <c r="A87" s="171"/>
      <c r="B87" s="172"/>
      <c r="C87" s="172"/>
      <c r="D87" s="172"/>
      <c r="E87" s="173" t="s">
        <v>104</v>
      </c>
      <c r="F87" s="958"/>
      <c r="G87" s="957"/>
      <c r="H87" s="956"/>
      <c r="I87" s="957"/>
      <c r="J87" s="166"/>
      <c r="K87" s="166"/>
      <c r="L87" s="166"/>
      <c r="M87" s="166"/>
      <c r="N87" s="166"/>
      <c r="O87" s="166"/>
      <c r="P87" s="166"/>
      <c r="Q87" s="166"/>
      <c r="R87" s="166"/>
      <c r="S87" s="166"/>
      <c r="T87" s="166"/>
      <c r="U87" s="166"/>
      <c r="V87" s="166"/>
      <c r="W87" s="166"/>
      <c r="X87" s="166"/>
      <c r="Y87" s="166"/>
    </row>
    <row r="88" spans="1:25" ht="24.95" customHeight="1">
      <c r="A88" s="171"/>
      <c r="B88" s="174"/>
      <c r="C88" s="175"/>
      <c r="D88" s="175"/>
      <c r="E88" s="176" t="s">
        <v>313</v>
      </c>
      <c r="F88" s="954"/>
      <c r="G88" s="955"/>
      <c r="H88" s="966"/>
      <c r="I88" s="955"/>
      <c r="J88" s="166"/>
      <c r="K88" s="166"/>
      <c r="L88" s="166"/>
      <c r="M88" s="166"/>
      <c r="N88" s="166"/>
      <c r="O88" s="166"/>
      <c r="P88" s="166"/>
      <c r="Q88" s="166"/>
      <c r="R88" s="166"/>
      <c r="S88" s="166"/>
      <c r="T88" s="166"/>
      <c r="U88" s="166"/>
      <c r="V88" s="166"/>
      <c r="W88" s="166"/>
      <c r="X88" s="166"/>
      <c r="Y88" s="166"/>
    </row>
    <row r="89" spans="1:25" ht="16.5" customHeight="1">
      <c r="A89" s="171"/>
      <c r="B89" s="177"/>
      <c r="C89" s="178"/>
      <c r="D89" s="178"/>
      <c r="E89" s="179"/>
      <c r="F89" s="180"/>
      <c r="G89" s="180"/>
      <c r="H89" s="180"/>
      <c r="I89" s="180"/>
      <c r="J89" s="166"/>
      <c r="K89" s="166"/>
      <c r="L89" s="166"/>
      <c r="M89" s="166"/>
      <c r="N89" s="166"/>
      <c r="O89" s="166"/>
      <c r="P89" s="166"/>
      <c r="Q89" s="166"/>
      <c r="R89" s="166"/>
      <c r="S89" s="166"/>
      <c r="T89" s="166"/>
      <c r="U89" s="166"/>
      <c r="V89" s="166"/>
      <c r="W89" s="166"/>
      <c r="X89" s="166"/>
      <c r="Y89" s="166"/>
    </row>
    <row r="90" spans="1:25" ht="51" customHeight="1">
      <c r="A90" s="181" t="s">
        <v>434</v>
      </c>
      <c r="B90" s="943" t="s">
        <v>894</v>
      </c>
      <c r="C90" s="943"/>
      <c r="D90" s="943"/>
      <c r="E90" s="1033"/>
      <c r="F90" s="890"/>
      <c r="G90" s="891"/>
      <c r="H90" s="890"/>
      <c r="I90" s="891"/>
      <c r="J90" s="166"/>
      <c r="K90" s="166"/>
      <c r="L90" s="166"/>
      <c r="M90" s="166"/>
      <c r="N90" s="166"/>
      <c r="O90" s="166"/>
      <c r="P90" s="166"/>
      <c r="Q90" s="166"/>
      <c r="R90" s="166"/>
      <c r="S90" s="166"/>
      <c r="T90" s="166"/>
      <c r="U90" s="166"/>
      <c r="V90" s="166"/>
      <c r="W90" s="166"/>
      <c r="X90" s="166"/>
      <c r="Y90" s="166"/>
    </row>
    <row r="91" spans="1:25" ht="38.25" customHeight="1">
      <c r="A91" s="163"/>
      <c r="B91" s="887" t="s">
        <v>715</v>
      </c>
      <c r="C91" s="888"/>
      <c r="D91" s="888"/>
      <c r="E91" s="908"/>
      <c r="F91" s="180"/>
      <c r="G91" s="180"/>
      <c r="H91" s="180"/>
      <c r="I91" s="180"/>
      <c r="J91" s="747"/>
      <c r="K91" s="166"/>
      <c r="L91" s="166"/>
      <c r="M91" s="166"/>
      <c r="N91" s="166"/>
      <c r="O91" s="166"/>
      <c r="P91" s="166"/>
      <c r="Q91" s="166"/>
      <c r="R91" s="166"/>
      <c r="S91" s="166"/>
      <c r="T91" s="166"/>
      <c r="U91" s="166"/>
      <c r="V91" s="166"/>
      <c r="W91" s="166"/>
      <c r="X91" s="166"/>
      <c r="Y91" s="166"/>
    </row>
    <row r="92" spans="1:25" ht="178.5" customHeight="1">
      <c r="A92" s="163"/>
      <c r="B92" s="1036" t="s">
        <v>875</v>
      </c>
      <c r="C92" s="1037"/>
      <c r="D92" s="1037"/>
      <c r="E92" s="1038"/>
      <c r="F92" s="890"/>
      <c r="G92" s="891"/>
      <c r="H92" s="890"/>
      <c r="I92" s="891"/>
      <c r="J92" s="166"/>
      <c r="K92" s="166"/>
      <c r="L92" s="166"/>
      <c r="M92" s="166"/>
      <c r="N92" s="166"/>
      <c r="O92" s="166"/>
      <c r="P92" s="166"/>
      <c r="Q92" s="166"/>
      <c r="R92" s="166"/>
      <c r="S92" s="166"/>
      <c r="T92" s="166"/>
      <c r="U92" s="166"/>
      <c r="V92" s="166"/>
      <c r="W92" s="166"/>
      <c r="X92" s="166"/>
      <c r="Y92" s="166"/>
    </row>
    <row r="93" spans="1:25" ht="13.5" customHeight="1">
      <c r="A93" s="163"/>
      <c r="B93" s="177"/>
      <c r="C93" s="178"/>
      <c r="D93" s="178"/>
      <c r="E93" s="179"/>
      <c r="F93" s="180"/>
      <c r="G93" s="180"/>
      <c r="H93" s="180"/>
      <c r="I93" s="184"/>
      <c r="J93" s="166"/>
      <c r="K93" s="166"/>
      <c r="L93" s="166"/>
      <c r="M93" s="166"/>
      <c r="N93" s="166"/>
      <c r="O93" s="166"/>
      <c r="P93" s="166"/>
      <c r="Q93" s="166"/>
      <c r="R93" s="166"/>
      <c r="S93" s="166"/>
      <c r="T93" s="166"/>
      <c r="U93" s="166"/>
      <c r="V93" s="166"/>
      <c r="W93" s="166"/>
      <c r="X93" s="166"/>
      <c r="Y93" s="166"/>
    </row>
    <row r="94" spans="1:25" ht="24.95" customHeight="1">
      <c r="A94" s="171"/>
      <c r="B94" s="888" t="s">
        <v>133</v>
      </c>
      <c r="C94" s="888"/>
      <c r="D94" s="888"/>
      <c r="E94" s="908"/>
      <c r="F94" s="890"/>
      <c r="G94" s="891"/>
      <c r="H94" s="890"/>
      <c r="I94" s="891"/>
      <c r="J94" s="166"/>
      <c r="K94" s="166"/>
      <c r="L94" s="166"/>
      <c r="M94" s="166"/>
      <c r="N94" s="166"/>
      <c r="O94" s="166"/>
      <c r="P94" s="166"/>
      <c r="Q94" s="166"/>
      <c r="R94" s="166"/>
      <c r="S94" s="166"/>
      <c r="T94" s="166"/>
      <c r="U94" s="166"/>
      <c r="V94" s="166"/>
      <c r="W94" s="166"/>
      <c r="X94" s="166"/>
      <c r="Y94" s="166"/>
    </row>
    <row r="95" spans="1:25" ht="11.25" customHeight="1">
      <c r="A95" s="171"/>
      <c r="B95" s="177"/>
      <c r="C95" s="178"/>
      <c r="D95" s="178"/>
      <c r="E95" s="179"/>
      <c r="F95" s="180"/>
      <c r="G95" s="180"/>
      <c r="H95" s="180"/>
      <c r="I95" s="184"/>
      <c r="J95" s="166"/>
      <c r="K95" s="166"/>
      <c r="L95" s="166"/>
      <c r="M95" s="166"/>
      <c r="N95" s="166"/>
      <c r="O95" s="166"/>
      <c r="P95" s="166"/>
      <c r="Q95" s="166"/>
      <c r="R95" s="166"/>
      <c r="S95" s="166"/>
      <c r="T95" s="166"/>
      <c r="U95" s="166"/>
      <c r="V95" s="166"/>
      <c r="W95" s="166"/>
      <c r="X95" s="166"/>
      <c r="Y95" s="166"/>
    </row>
    <row r="96" spans="1:25" ht="58.5" customHeight="1">
      <c r="A96" s="186" t="s">
        <v>435</v>
      </c>
      <c r="B96" s="905" t="s">
        <v>718</v>
      </c>
      <c r="C96" s="905"/>
      <c r="D96" s="905"/>
      <c r="E96" s="1032"/>
      <c r="F96" s="890"/>
      <c r="G96" s="891"/>
      <c r="H96" s="890"/>
      <c r="I96" s="891"/>
      <c r="J96" s="166"/>
      <c r="K96" s="166"/>
      <c r="L96" s="166"/>
      <c r="M96" s="166"/>
      <c r="N96" s="166"/>
      <c r="O96" s="166"/>
      <c r="P96" s="166"/>
      <c r="Q96" s="166"/>
      <c r="R96" s="166"/>
      <c r="S96" s="166"/>
      <c r="T96" s="166"/>
      <c r="U96" s="166"/>
      <c r="V96" s="166"/>
      <c r="W96" s="166"/>
      <c r="X96" s="166"/>
      <c r="Y96" s="166"/>
    </row>
    <row r="97" spans="1:25" ht="11.25" customHeight="1">
      <c r="A97" s="171"/>
      <c r="B97" s="177"/>
      <c r="C97" s="178"/>
      <c r="D97" s="178"/>
      <c r="E97" s="179"/>
      <c r="F97" s="180"/>
      <c r="G97" s="180"/>
      <c r="H97" s="180"/>
      <c r="I97" s="184"/>
      <c r="J97" s="166"/>
      <c r="K97" s="166"/>
      <c r="L97" s="166"/>
      <c r="M97" s="166"/>
      <c r="N97" s="166"/>
      <c r="O97" s="166"/>
      <c r="P97" s="166"/>
      <c r="Q97" s="166"/>
      <c r="R97" s="166"/>
      <c r="S97" s="166"/>
      <c r="T97" s="166"/>
      <c r="U97" s="166"/>
      <c r="V97" s="166"/>
      <c r="W97" s="166"/>
      <c r="X97" s="166"/>
      <c r="Y97" s="166"/>
    </row>
    <row r="98" spans="1:25" ht="24.95" customHeight="1">
      <c r="A98" s="171"/>
      <c r="B98" s="894" t="s">
        <v>134</v>
      </c>
      <c r="C98" s="894"/>
      <c r="D98" s="894"/>
      <c r="E98" s="895"/>
      <c r="F98" s="188"/>
      <c r="G98" s="189"/>
      <c r="H98" s="188"/>
      <c r="I98" s="190"/>
      <c r="J98" s="166"/>
      <c r="K98" s="166"/>
      <c r="L98" s="166"/>
      <c r="M98" s="166"/>
      <c r="N98" s="166"/>
      <c r="O98" s="166"/>
      <c r="P98" s="166"/>
      <c r="Q98" s="166"/>
      <c r="R98" s="166"/>
      <c r="S98" s="166"/>
      <c r="T98" s="166"/>
      <c r="U98" s="166"/>
      <c r="V98" s="166"/>
      <c r="W98" s="166"/>
      <c r="X98" s="166"/>
      <c r="Y98" s="166"/>
    </row>
    <row r="99" spans="1:25" ht="36" customHeight="1">
      <c r="A99" s="171"/>
      <c r="B99" s="888" t="s">
        <v>618</v>
      </c>
      <c r="C99" s="888"/>
      <c r="D99" s="888"/>
      <c r="E99" s="908"/>
      <c r="F99" s="191"/>
      <c r="G99" s="192"/>
      <c r="H99" s="191"/>
      <c r="I99" s="193"/>
      <c r="J99" s="166"/>
      <c r="K99" s="166"/>
      <c r="L99" s="166"/>
      <c r="M99" s="166"/>
      <c r="N99" s="166"/>
      <c r="O99" s="166"/>
      <c r="P99" s="166"/>
      <c r="Q99" s="166"/>
      <c r="R99" s="166"/>
      <c r="S99" s="166"/>
      <c r="T99" s="166"/>
      <c r="U99" s="166"/>
      <c r="V99" s="166"/>
      <c r="W99" s="166"/>
      <c r="X99" s="166"/>
      <c r="Y99" s="166"/>
    </row>
    <row r="100" spans="1:25" ht="27" customHeight="1">
      <c r="A100" s="171"/>
      <c r="B100" s="187"/>
      <c r="C100" s="187"/>
      <c r="D100" s="187"/>
      <c r="E100" s="187"/>
      <c r="F100" s="1027"/>
      <c r="G100" s="1028"/>
      <c r="H100" s="1027"/>
      <c r="I100" s="1028"/>
      <c r="J100" s="166"/>
      <c r="K100" s="166"/>
      <c r="L100" s="166"/>
      <c r="M100" s="166"/>
      <c r="N100" s="166"/>
      <c r="O100" s="166"/>
      <c r="P100" s="166"/>
      <c r="Q100" s="166"/>
      <c r="R100" s="166"/>
      <c r="S100" s="166"/>
      <c r="T100" s="166"/>
      <c r="U100" s="166"/>
      <c r="V100" s="166"/>
      <c r="W100" s="166"/>
      <c r="X100" s="166"/>
      <c r="Y100" s="166"/>
    </row>
    <row r="101" spans="1:25" ht="21" customHeight="1">
      <c r="A101" s="171"/>
      <c r="B101" s="185"/>
      <c r="C101" s="185"/>
      <c r="D101" s="185"/>
      <c r="E101" s="185"/>
      <c r="F101" s="1034"/>
      <c r="G101" s="1035"/>
      <c r="H101" s="191"/>
      <c r="I101" s="193"/>
      <c r="J101" s="166"/>
      <c r="K101" s="166"/>
      <c r="L101" s="166"/>
      <c r="M101" s="166"/>
      <c r="N101" s="166"/>
      <c r="O101" s="166"/>
      <c r="P101" s="166"/>
      <c r="Q101" s="166"/>
      <c r="R101" s="166"/>
      <c r="S101" s="166"/>
      <c r="T101" s="166"/>
      <c r="U101" s="166"/>
      <c r="V101" s="166"/>
      <c r="W101" s="166"/>
      <c r="X101" s="166"/>
      <c r="Y101" s="166"/>
    </row>
    <row r="102" spans="1:25" ht="18" customHeight="1">
      <c r="A102" s="171"/>
      <c r="B102" s="194"/>
      <c r="C102" s="194"/>
      <c r="D102" s="194"/>
      <c r="E102" s="194"/>
      <c r="F102" s="869"/>
      <c r="G102" s="870"/>
      <c r="H102" s="869"/>
      <c r="I102" s="870"/>
      <c r="J102" s="166"/>
      <c r="K102" s="166"/>
      <c r="L102" s="166"/>
      <c r="M102" s="166"/>
      <c r="N102" s="166"/>
      <c r="O102" s="166"/>
      <c r="P102" s="166"/>
      <c r="Q102" s="166"/>
      <c r="R102" s="166"/>
      <c r="S102" s="166"/>
      <c r="T102" s="166"/>
      <c r="U102" s="166"/>
      <c r="V102" s="166"/>
      <c r="W102" s="166"/>
      <c r="X102" s="166"/>
      <c r="Y102" s="166"/>
    </row>
    <row r="103" spans="1:25" ht="121.5" hidden="1" customHeight="1">
      <c r="A103" s="576"/>
      <c r="B103" s="881" t="s">
        <v>792</v>
      </c>
      <c r="C103" s="882"/>
      <c r="D103" s="882"/>
      <c r="E103" s="909"/>
      <c r="F103" s="897"/>
      <c r="G103" s="898"/>
      <c r="H103" s="897"/>
      <c r="I103" s="898"/>
      <c r="J103" s="166"/>
      <c r="K103" s="166"/>
      <c r="L103" s="166"/>
      <c r="M103" s="166"/>
      <c r="N103" s="166"/>
      <c r="O103" s="166"/>
      <c r="P103" s="166"/>
      <c r="Q103" s="166"/>
      <c r="R103" s="166"/>
      <c r="S103" s="166"/>
      <c r="T103" s="166"/>
      <c r="U103" s="166"/>
      <c r="V103" s="166"/>
      <c r="W103" s="166"/>
      <c r="X103" s="166"/>
      <c r="Y103" s="166"/>
    </row>
    <row r="104" spans="1:25" ht="75.75" hidden="1" customHeight="1">
      <c r="A104" s="195"/>
      <c r="B104" s="899" t="s">
        <v>767</v>
      </c>
      <c r="C104" s="900"/>
      <c r="D104" s="900"/>
      <c r="E104" s="901"/>
      <c r="F104" s="902"/>
      <c r="G104" s="903"/>
      <c r="H104" s="902"/>
      <c r="I104" s="903"/>
      <c r="J104" s="166"/>
      <c r="K104" s="166"/>
      <c r="L104" s="166"/>
      <c r="M104" s="166"/>
      <c r="N104" s="166"/>
      <c r="O104" s="166"/>
      <c r="P104" s="166"/>
      <c r="Q104" s="166"/>
      <c r="R104" s="166"/>
      <c r="S104" s="166"/>
      <c r="T104" s="166"/>
      <c r="U104" s="166"/>
      <c r="V104" s="166"/>
      <c r="W104" s="166"/>
      <c r="X104" s="166"/>
      <c r="Y104" s="166"/>
    </row>
    <row r="105" spans="1:25" ht="69.75" hidden="1" customHeight="1">
      <c r="A105" s="195"/>
      <c r="B105" s="882" t="s">
        <v>644</v>
      </c>
      <c r="C105" s="882"/>
      <c r="D105" s="882"/>
      <c r="E105" s="882"/>
      <c r="F105" s="896"/>
      <c r="G105" s="896"/>
      <c r="H105" s="896"/>
      <c r="I105" s="896"/>
      <c r="J105" s="166"/>
      <c r="K105" s="166"/>
      <c r="L105" s="166"/>
      <c r="M105" s="166"/>
      <c r="N105" s="166"/>
      <c r="O105" s="166"/>
      <c r="P105" s="166"/>
      <c r="Q105" s="166"/>
      <c r="R105" s="166"/>
      <c r="S105" s="166"/>
      <c r="T105" s="166"/>
      <c r="U105" s="166"/>
      <c r="V105" s="166"/>
      <c r="W105" s="166"/>
      <c r="X105" s="166"/>
      <c r="Y105" s="166"/>
    </row>
    <row r="106" spans="1:25" ht="36.75" customHeight="1">
      <c r="A106" s="195"/>
      <c r="B106" s="882" t="s">
        <v>206</v>
      </c>
      <c r="C106" s="882"/>
      <c r="D106" s="882"/>
      <c r="E106" s="882"/>
      <c r="F106" s="897"/>
      <c r="G106" s="898"/>
      <c r="H106" s="897"/>
      <c r="I106" s="898"/>
      <c r="J106" s="166"/>
      <c r="K106" s="166"/>
      <c r="L106" s="166"/>
      <c r="M106" s="166"/>
      <c r="N106" s="166"/>
      <c r="O106" s="166"/>
      <c r="P106" s="166"/>
      <c r="Q106" s="166"/>
      <c r="R106" s="166"/>
      <c r="S106" s="166"/>
      <c r="T106" s="166"/>
      <c r="U106" s="166"/>
      <c r="V106" s="166"/>
      <c r="W106" s="166"/>
      <c r="X106" s="166"/>
      <c r="Y106" s="166"/>
    </row>
    <row r="107" spans="1:25" ht="12.75" customHeight="1">
      <c r="A107" s="137"/>
      <c r="B107" s="182"/>
      <c r="C107" s="185"/>
      <c r="D107" s="185"/>
      <c r="E107" s="185"/>
      <c r="F107" s="196"/>
      <c r="G107" s="196"/>
      <c r="H107" s="196"/>
      <c r="I107" s="196"/>
      <c r="J107" s="166"/>
      <c r="K107" s="166"/>
      <c r="L107" s="166"/>
      <c r="M107" s="166"/>
      <c r="N107" s="166"/>
      <c r="O107" s="166"/>
      <c r="P107" s="166"/>
      <c r="Q107" s="166"/>
      <c r="R107" s="166"/>
      <c r="S107" s="166"/>
      <c r="T107" s="166"/>
      <c r="U107" s="166"/>
      <c r="V107" s="166"/>
      <c r="W107" s="166"/>
      <c r="X107" s="166"/>
      <c r="Y107" s="166"/>
    </row>
    <row r="108" spans="1:25" ht="10.5" customHeight="1">
      <c r="A108" s="177"/>
      <c r="B108" s="180"/>
      <c r="C108" s="180"/>
      <c r="D108" s="180"/>
      <c r="E108" s="180"/>
      <c r="F108" s="169"/>
      <c r="G108" s="169"/>
      <c r="H108" s="169"/>
      <c r="I108" s="208"/>
      <c r="J108" s="161"/>
      <c r="K108" s="161"/>
      <c r="L108" s="161"/>
      <c r="M108" s="161"/>
      <c r="N108" s="201"/>
      <c r="O108" s="161"/>
      <c r="P108" s="161"/>
      <c r="Q108" s="161"/>
      <c r="R108" s="161"/>
      <c r="S108" s="161"/>
      <c r="T108" s="161"/>
      <c r="U108" s="161"/>
      <c r="V108" s="161"/>
      <c r="W108" s="161"/>
      <c r="X108" s="161"/>
      <c r="Y108" s="161"/>
    </row>
    <row r="109" spans="1:25" ht="18" customHeight="1">
      <c r="A109" s="137"/>
      <c r="B109" s="197" t="s">
        <v>619</v>
      </c>
      <c r="C109" s="185"/>
      <c r="D109" s="185"/>
      <c r="E109" s="185"/>
      <c r="F109" s="198"/>
      <c r="G109" s="199"/>
      <c r="H109" s="199"/>
      <c r="I109" s="199"/>
      <c r="J109" s="166"/>
      <c r="K109" s="166"/>
      <c r="L109" s="166"/>
      <c r="M109" s="166"/>
      <c r="N109" s="166"/>
      <c r="O109" s="166"/>
      <c r="P109" s="166"/>
      <c r="Q109" s="166"/>
      <c r="R109" s="166"/>
      <c r="S109" s="166"/>
      <c r="T109" s="166"/>
      <c r="U109" s="166"/>
      <c r="V109" s="166"/>
      <c r="W109" s="166"/>
      <c r="X109" s="166"/>
      <c r="Y109" s="166"/>
    </row>
    <row r="110" spans="1:25" ht="32.25" customHeight="1">
      <c r="A110" s="137"/>
      <c r="B110" s="1002" t="s">
        <v>720</v>
      </c>
      <c r="C110" s="1002"/>
      <c r="D110" s="1002"/>
      <c r="E110" s="1002"/>
      <c r="F110" s="1002"/>
      <c r="G110" s="1002"/>
      <c r="H110" s="1002"/>
      <c r="I110" s="1002"/>
      <c r="J110" s="166"/>
      <c r="K110" s="166"/>
      <c r="L110" s="166"/>
      <c r="M110" s="166"/>
      <c r="N110" s="166"/>
      <c r="O110" s="166"/>
      <c r="P110" s="166"/>
      <c r="Q110" s="166"/>
      <c r="R110" s="166"/>
      <c r="S110" s="166"/>
      <c r="T110" s="166"/>
      <c r="U110" s="166"/>
      <c r="V110" s="166"/>
      <c r="W110" s="166"/>
      <c r="X110" s="166"/>
      <c r="Y110" s="166"/>
    </row>
    <row r="111" spans="1:25" ht="9.75" customHeight="1">
      <c r="A111" s="134"/>
      <c r="B111" s="90"/>
      <c r="C111" s="159"/>
      <c r="D111" s="159"/>
      <c r="E111" s="159"/>
      <c r="F111" s="159"/>
      <c r="G111" s="159"/>
      <c r="H111" s="159"/>
      <c r="I111" s="159"/>
      <c r="J111" s="743"/>
    </row>
    <row r="112" spans="1:25" ht="104.25" customHeight="1">
      <c r="A112" s="160"/>
      <c r="B112" s="881" t="s">
        <v>876</v>
      </c>
      <c r="C112" s="882"/>
      <c r="D112" s="882"/>
      <c r="E112" s="883"/>
      <c r="F112" s="884"/>
      <c r="G112" s="885"/>
      <c r="H112" s="885"/>
      <c r="I112" s="886"/>
      <c r="J112" s="161"/>
      <c r="K112" s="161"/>
      <c r="L112" s="161"/>
      <c r="M112" s="161"/>
      <c r="N112" s="200"/>
      <c r="O112" s="161"/>
      <c r="P112" s="161"/>
      <c r="Q112" s="161"/>
      <c r="R112" s="161"/>
      <c r="S112" s="161"/>
      <c r="T112" s="161"/>
      <c r="U112" s="161"/>
      <c r="V112" s="161"/>
      <c r="W112" s="161"/>
      <c r="X112" s="161"/>
      <c r="Y112" s="161"/>
    </row>
    <row r="113" spans="1:25" ht="75.75" customHeight="1">
      <c r="A113" s="165">
        <v>1</v>
      </c>
      <c r="B113" s="878" t="s">
        <v>877</v>
      </c>
      <c r="C113" s="879"/>
      <c r="D113" s="879"/>
      <c r="E113" s="880"/>
      <c r="F113" s="871"/>
      <c r="G113" s="872"/>
      <c r="H113" s="872"/>
      <c r="I113" s="873"/>
      <c r="J113" s="166"/>
      <c r="K113" s="166"/>
      <c r="L113" s="166"/>
      <c r="M113" s="166"/>
      <c r="N113" s="201"/>
      <c r="O113" s="166"/>
      <c r="P113" s="166"/>
      <c r="Q113" s="166"/>
      <c r="R113" s="166"/>
      <c r="S113" s="166"/>
      <c r="T113" s="166"/>
      <c r="U113" s="166"/>
      <c r="V113" s="166"/>
      <c r="W113" s="166"/>
      <c r="X113" s="166"/>
      <c r="Y113" s="166"/>
    </row>
    <row r="114" spans="1:25" ht="28.5" customHeight="1">
      <c r="A114" s="165" t="s">
        <v>286</v>
      </c>
      <c r="B114" s="876" t="s">
        <v>727</v>
      </c>
      <c r="C114" s="876"/>
      <c r="D114" s="876"/>
      <c r="E114" s="877"/>
      <c r="F114" s="871"/>
      <c r="G114" s="872"/>
      <c r="H114" s="872"/>
      <c r="I114" s="873"/>
      <c r="J114" s="166"/>
      <c r="K114" s="166"/>
      <c r="L114" s="166"/>
      <c r="M114" s="166"/>
      <c r="N114" s="201"/>
      <c r="O114" s="166"/>
      <c r="P114" s="166"/>
      <c r="Q114" s="166"/>
      <c r="R114" s="166"/>
      <c r="S114" s="166"/>
      <c r="T114" s="166"/>
      <c r="U114" s="166"/>
      <c r="V114" s="166"/>
      <c r="W114" s="166"/>
      <c r="X114" s="166"/>
      <c r="Y114" s="166"/>
    </row>
    <row r="115" spans="1:25" ht="28.5" customHeight="1">
      <c r="A115" s="165" t="s">
        <v>290</v>
      </c>
      <c r="B115" s="876" t="s">
        <v>726</v>
      </c>
      <c r="C115" s="876"/>
      <c r="D115" s="876"/>
      <c r="E115" s="877"/>
      <c r="F115" s="876"/>
      <c r="G115" s="876"/>
      <c r="H115" s="876"/>
      <c r="I115" s="877"/>
      <c r="J115" s="166"/>
      <c r="K115" s="166"/>
      <c r="L115" s="166"/>
      <c r="M115" s="166"/>
      <c r="N115" s="201"/>
      <c r="O115" s="166"/>
      <c r="P115" s="166"/>
      <c r="Q115" s="166"/>
      <c r="R115" s="166"/>
      <c r="S115" s="166"/>
      <c r="T115" s="166"/>
      <c r="U115" s="166"/>
      <c r="V115" s="166"/>
      <c r="W115" s="166"/>
      <c r="X115" s="166"/>
      <c r="Y115" s="166"/>
    </row>
    <row r="116" spans="1:25" ht="51.75" customHeight="1">
      <c r="A116" s="165" t="s">
        <v>728</v>
      </c>
      <c r="B116" s="876" t="s">
        <v>878</v>
      </c>
      <c r="C116" s="876"/>
      <c r="D116" s="876"/>
      <c r="E116" s="877"/>
      <c r="F116" s="871"/>
      <c r="G116" s="872"/>
      <c r="H116" s="872"/>
      <c r="I116" s="873"/>
      <c r="J116" s="166"/>
      <c r="K116" s="166"/>
      <c r="L116" s="166"/>
      <c r="M116" s="166"/>
      <c r="N116" s="201"/>
      <c r="O116" s="166"/>
      <c r="P116" s="166"/>
      <c r="Q116" s="166"/>
      <c r="R116" s="166"/>
      <c r="S116" s="166"/>
      <c r="T116" s="166"/>
      <c r="U116" s="166"/>
      <c r="V116" s="166"/>
      <c r="W116" s="166"/>
      <c r="X116" s="166"/>
      <c r="Y116" s="166"/>
    </row>
    <row r="117" spans="1:25" ht="14.25" customHeight="1">
      <c r="A117" s="167"/>
      <c r="B117" s="168"/>
      <c r="C117" s="168"/>
      <c r="D117" s="168"/>
      <c r="E117" s="168"/>
      <c r="F117" s="169"/>
      <c r="G117" s="169"/>
      <c r="H117" s="169"/>
      <c r="I117" s="169"/>
      <c r="J117" s="166"/>
      <c r="K117" s="166"/>
      <c r="L117" s="166"/>
      <c r="M117" s="166"/>
      <c r="N117" s="166"/>
      <c r="O117" s="166"/>
      <c r="P117" s="166"/>
      <c r="Q117" s="166"/>
      <c r="R117" s="166"/>
      <c r="S117" s="166"/>
      <c r="T117" s="166"/>
      <c r="U117" s="166"/>
      <c r="V117" s="166"/>
      <c r="W117" s="166"/>
      <c r="X117" s="166"/>
      <c r="Y117" s="166"/>
    </row>
    <row r="118" spans="1:25" ht="33" customHeight="1">
      <c r="A118" s="165" t="s">
        <v>729</v>
      </c>
      <c r="B118" s="876" t="s">
        <v>311</v>
      </c>
      <c r="C118" s="876"/>
      <c r="D118" s="876"/>
      <c r="E118" s="876"/>
      <c r="F118" s="871"/>
      <c r="G118" s="872"/>
      <c r="H118" s="872"/>
      <c r="I118" s="873"/>
      <c r="J118" s="166"/>
      <c r="K118" s="166"/>
      <c r="L118" s="166"/>
      <c r="M118" s="166"/>
      <c r="N118" s="166"/>
      <c r="O118" s="166"/>
      <c r="P118" s="166"/>
      <c r="Q118" s="166"/>
      <c r="R118" s="166"/>
      <c r="S118" s="166"/>
      <c r="T118" s="166"/>
      <c r="U118" s="166"/>
      <c r="V118" s="166"/>
      <c r="W118" s="166"/>
      <c r="X118" s="166"/>
      <c r="Y118" s="166"/>
    </row>
    <row r="119" spans="1:25" ht="14.25" customHeight="1">
      <c r="A119" s="167"/>
      <c r="B119" s="170"/>
      <c r="C119" s="170"/>
      <c r="D119" s="170"/>
      <c r="E119" s="170"/>
      <c r="F119" s="169"/>
      <c r="G119" s="169"/>
      <c r="H119" s="169"/>
      <c r="I119" s="169"/>
      <c r="J119" s="166"/>
      <c r="K119" s="166"/>
      <c r="L119" s="166"/>
      <c r="M119" s="166"/>
      <c r="N119" s="166"/>
      <c r="O119" s="166"/>
      <c r="P119" s="166"/>
      <c r="Q119" s="166"/>
      <c r="R119" s="166"/>
      <c r="S119" s="166"/>
      <c r="T119" s="166"/>
      <c r="U119" s="166"/>
      <c r="V119" s="166"/>
      <c r="W119" s="166"/>
      <c r="X119" s="166"/>
      <c r="Y119" s="166"/>
    </row>
    <row r="120" spans="1:25" ht="20.25" customHeight="1">
      <c r="A120" s="938" t="s">
        <v>730</v>
      </c>
      <c r="B120" s="904" t="s">
        <v>879</v>
      </c>
      <c r="C120" s="904"/>
      <c r="D120" s="904"/>
      <c r="E120" s="904"/>
      <c r="F120" s="949"/>
      <c r="G120" s="1006"/>
      <c r="H120" s="1006"/>
      <c r="I120" s="852"/>
      <c r="J120" s="166"/>
      <c r="K120" s="166"/>
      <c r="L120" s="166"/>
      <c r="M120" s="166"/>
      <c r="N120" s="166"/>
      <c r="O120" s="166"/>
      <c r="P120" s="166"/>
      <c r="Q120" s="166"/>
      <c r="R120" s="166"/>
      <c r="S120" s="166"/>
      <c r="T120" s="166"/>
      <c r="U120" s="166"/>
      <c r="V120" s="166"/>
      <c r="W120" s="166"/>
      <c r="X120" s="166"/>
      <c r="Y120" s="166"/>
    </row>
    <row r="121" spans="1:25" ht="60.75" customHeight="1">
      <c r="A121" s="939"/>
      <c r="B121" s="905"/>
      <c r="C121" s="905"/>
      <c r="D121" s="905"/>
      <c r="E121" s="905"/>
      <c r="F121" s="874"/>
      <c r="G121" s="875"/>
      <c r="H121" s="875"/>
      <c r="I121" s="860"/>
      <c r="J121" s="166"/>
      <c r="K121" s="166"/>
      <c r="L121" s="166"/>
      <c r="M121" s="166"/>
      <c r="N121" s="166"/>
      <c r="O121" s="166"/>
      <c r="P121" s="166"/>
      <c r="Q121" s="166"/>
      <c r="R121" s="166"/>
      <c r="S121" s="166"/>
      <c r="T121" s="166"/>
      <c r="U121" s="166"/>
      <c r="V121" s="166"/>
      <c r="W121" s="166"/>
      <c r="X121" s="166"/>
      <c r="Y121" s="166"/>
    </row>
    <row r="122" spans="1:25" ht="21" customHeight="1">
      <c r="A122" s="171"/>
      <c r="B122" s="172"/>
      <c r="C122" s="172"/>
      <c r="D122" s="172"/>
      <c r="E122" s="173" t="s">
        <v>312</v>
      </c>
      <c r="F122" s="874"/>
      <c r="G122" s="875"/>
      <c r="H122" s="875"/>
      <c r="I122" s="860"/>
      <c r="J122" s="166"/>
      <c r="K122" s="166"/>
      <c r="L122" s="166"/>
      <c r="M122" s="166"/>
      <c r="N122" s="166"/>
      <c r="O122" s="166"/>
      <c r="P122" s="166"/>
      <c r="Q122" s="166"/>
      <c r="R122" s="166"/>
      <c r="S122" s="166"/>
      <c r="T122" s="166"/>
      <c r="U122" s="166"/>
      <c r="V122" s="166"/>
      <c r="W122" s="166"/>
      <c r="X122" s="166"/>
      <c r="Y122" s="166"/>
    </row>
    <row r="123" spans="1:25" ht="21" customHeight="1">
      <c r="A123" s="171"/>
      <c r="B123" s="172"/>
      <c r="C123" s="172"/>
      <c r="D123" s="172"/>
      <c r="E123" s="173" t="s">
        <v>104</v>
      </c>
      <c r="F123" s="874"/>
      <c r="G123" s="875"/>
      <c r="H123" s="875"/>
      <c r="I123" s="860"/>
      <c r="J123" s="166"/>
      <c r="K123" s="166"/>
      <c r="L123" s="166"/>
      <c r="M123" s="166"/>
      <c r="N123" s="166"/>
      <c r="O123" s="166"/>
      <c r="P123" s="166"/>
      <c r="Q123" s="166"/>
      <c r="R123" s="166"/>
      <c r="S123" s="166"/>
      <c r="T123" s="166"/>
      <c r="U123" s="166"/>
      <c r="V123" s="166"/>
      <c r="W123" s="166"/>
      <c r="X123" s="166"/>
      <c r="Y123" s="166"/>
    </row>
    <row r="124" spans="1:25" ht="18.75" customHeight="1">
      <c r="A124" s="171"/>
      <c r="B124" s="174"/>
      <c r="C124" s="175"/>
      <c r="D124" s="175"/>
      <c r="E124" s="176" t="s">
        <v>313</v>
      </c>
      <c r="F124" s="892"/>
      <c r="G124" s="893"/>
      <c r="H124" s="893"/>
      <c r="I124" s="856"/>
      <c r="J124" s="166"/>
      <c r="K124" s="166"/>
      <c r="L124" s="166"/>
      <c r="M124" s="166"/>
      <c r="N124" s="166"/>
      <c r="O124" s="166"/>
      <c r="P124" s="166"/>
      <c r="Q124" s="166"/>
      <c r="R124" s="166"/>
      <c r="S124" s="166"/>
      <c r="T124" s="166"/>
      <c r="U124" s="166"/>
      <c r="V124" s="166"/>
      <c r="W124" s="166"/>
      <c r="X124" s="166"/>
      <c r="Y124" s="166"/>
    </row>
    <row r="125" spans="1:25" ht="16.5" customHeight="1">
      <c r="A125" s="195"/>
      <c r="B125" s="177"/>
      <c r="C125" s="178"/>
      <c r="D125" s="178"/>
      <c r="E125" s="179"/>
      <c r="F125" s="892"/>
      <c r="G125" s="893"/>
      <c r="H125" s="893"/>
      <c r="I125" s="856"/>
      <c r="J125" s="166"/>
      <c r="K125" s="166"/>
      <c r="L125" s="166"/>
      <c r="M125" s="166"/>
      <c r="N125" s="166"/>
      <c r="O125" s="166"/>
      <c r="P125" s="166"/>
      <c r="Q125" s="166"/>
      <c r="R125" s="166"/>
      <c r="S125" s="166"/>
      <c r="T125" s="166"/>
      <c r="U125" s="166"/>
      <c r="V125" s="166"/>
      <c r="W125" s="166"/>
      <c r="X125" s="166"/>
      <c r="Y125" s="166"/>
    </row>
    <row r="126" spans="1:25" ht="9" customHeight="1">
      <c r="A126" s="163"/>
      <c r="B126" s="942"/>
      <c r="C126" s="943"/>
      <c r="D126" s="943"/>
      <c r="E126" s="943"/>
      <c r="F126" s="172"/>
      <c r="G126" s="172"/>
      <c r="H126" s="172"/>
      <c r="I126" s="183"/>
      <c r="J126" s="166"/>
      <c r="K126" s="166"/>
      <c r="L126" s="166"/>
      <c r="M126" s="166"/>
      <c r="N126" s="166"/>
      <c r="O126" s="166"/>
      <c r="P126" s="166"/>
      <c r="Q126" s="166"/>
      <c r="R126" s="166"/>
      <c r="S126" s="166"/>
      <c r="T126" s="166"/>
      <c r="U126" s="166"/>
      <c r="V126" s="166"/>
      <c r="W126" s="166"/>
      <c r="X126" s="166"/>
      <c r="Y126" s="166"/>
    </row>
    <row r="127" spans="1:25" ht="204.75" customHeight="1">
      <c r="A127" s="163" t="s">
        <v>731</v>
      </c>
      <c r="B127" s="887" t="s">
        <v>972</v>
      </c>
      <c r="C127" s="888"/>
      <c r="D127" s="888"/>
      <c r="E127" s="888"/>
      <c r="F127" s="889"/>
      <c r="G127" s="872"/>
      <c r="H127" s="872"/>
      <c r="I127" s="873"/>
      <c r="J127" s="166"/>
      <c r="K127" s="166"/>
      <c r="L127" s="166"/>
      <c r="M127" s="166"/>
      <c r="N127" s="166"/>
      <c r="O127" s="166"/>
      <c r="P127" s="166"/>
      <c r="Q127" s="166"/>
      <c r="R127" s="166"/>
      <c r="S127" s="166"/>
      <c r="T127" s="166"/>
      <c r="U127" s="166"/>
      <c r="V127" s="166"/>
      <c r="W127" s="166"/>
      <c r="X127" s="166"/>
      <c r="Y127" s="166"/>
    </row>
    <row r="128" spans="1:25" ht="10.5" customHeight="1">
      <c r="A128" s="171"/>
      <c r="B128" s="202"/>
      <c r="C128" s="178"/>
      <c r="D128" s="178"/>
      <c r="E128" s="179"/>
      <c r="F128" s="180"/>
      <c r="G128" s="180"/>
      <c r="H128" s="180"/>
      <c r="I128" s="184"/>
      <c r="J128" s="166"/>
      <c r="K128" s="166"/>
      <c r="L128" s="166"/>
      <c r="M128" s="166"/>
      <c r="N128" s="166"/>
      <c r="O128" s="166"/>
      <c r="P128" s="166"/>
      <c r="Q128" s="166"/>
      <c r="R128" s="166"/>
      <c r="S128" s="166"/>
      <c r="T128" s="166"/>
      <c r="U128" s="166"/>
      <c r="V128" s="166"/>
      <c r="W128" s="166"/>
      <c r="X128" s="166"/>
      <c r="Y128" s="166"/>
    </row>
    <row r="129" spans="1:25" ht="18.75" customHeight="1">
      <c r="A129" s="171"/>
      <c r="B129" s="887" t="s">
        <v>133</v>
      </c>
      <c r="C129" s="888"/>
      <c r="D129" s="888"/>
      <c r="E129" s="888"/>
      <c r="F129" s="889"/>
      <c r="G129" s="872"/>
      <c r="H129" s="872"/>
      <c r="I129" s="873"/>
      <c r="J129" s="166"/>
      <c r="K129" s="166"/>
      <c r="L129" s="166"/>
      <c r="M129" s="166"/>
      <c r="N129" s="166"/>
      <c r="O129" s="166"/>
      <c r="P129" s="166"/>
      <c r="Q129" s="166"/>
      <c r="R129" s="166"/>
      <c r="S129" s="166"/>
      <c r="T129" s="166"/>
      <c r="U129" s="166"/>
      <c r="V129" s="166"/>
      <c r="W129" s="166"/>
      <c r="X129" s="166"/>
      <c r="Y129" s="166"/>
    </row>
    <row r="130" spans="1:25" ht="10.5" customHeight="1">
      <c r="A130" s="171"/>
      <c r="B130" s="202"/>
      <c r="C130" s="178"/>
      <c r="D130" s="178"/>
      <c r="E130" s="179"/>
      <c r="F130" s="180"/>
      <c r="G130" s="180"/>
      <c r="H130" s="180"/>
      <c r="I130" s="184"/>
      <c r="J130" s="166"/>
      <c r="K130" s="166"/>
      <c r="L130" s="166"/>
      <c r="M130" s="166"/>
      <c r="N130" s="166"/>
      <c r="O130" s="166"/>
      <c r="P130" s="166"/>
      <c r="Q130" s="166"/>
      <c r="R130" s="166"/>
      <c r="S130" s="166"/>
      <c r="T130" s="166"/>
      <c r="U130" s="166"/>
      <c r="V130" s="166"/>
      <c r="W130" s="166"/>
      <c r="X130" s="166"/>
      <c r="Y130" s="166"/>
    </row>
    <row r="131" spans="1:25" ht="97.5" customHeight="1">
      <c r="A131" s="171"/>
      <c r="B131" s="914" t="s">
        <v>880</v>
      </c>
      <c r="C131" s="915"/>
      <c r="D131" s="915"/>
      <c r="E131" s="916"/>
      <c r="F131" s="889"/>
      <c r="G131" s="872"/>
      <c r="H131" s="872"/>
      <c r="I131" s="873"/>
      <c r="J131" s="166"/>
      <c r="K131" s="166"/>
      <c r="L131" s="166"/>
      <c r="M131" s="166"/>
      <c r="N131" s="166"/>
      <c r="O131" s="166"/>
      <c r="P131" s="166"/>
      <c r="Q131" s="166"/>
      <c r="R131" s="166"/>
      <c r="S131" s="166"/>
      <c r="T131" s="166"/>
      <c r="U131" s="166"/>
      <c r="V131" s="166"/>
      <c r="W131" s="166"/>
      <c r="X131" s="166"/>
      <c r="Y131" s="166"/>
    </row>
    <row r="132" spans="1:25" ht="24" customHeight="1">
      <c r="A132" s="171"/>
      <c r="B132" s="944" t="s">
        <v>719</v>
      </c>
      <c r="C132" s="905"/>
      <c r="D132" s="905"/>
      <c r="E132" s="905"/>
      <c r="F132" s="889"/>
      <c r="G132" s="872"/>
      <c r="H132" s="872"/>
      <c r="I132" s="873"/>
      <c r="J132" s="166"/>
      <c r="K132" s="166"/>
      <c r="L132" s="166"/>
      <c r="M132" s="166"/>
      <c r="N132" s="166"/>
      <c r="O132" s="166"/>
      <c r="P132" s="166"/>
      <c r="Q132" s="166"/>
      <c r="R132" s="166"/>
      <c r="S132" s="166"/>
      <c r="T132" s="166"/>
      <c r="U132" s="166"/>
      <c r="V132" s="166"/>
      <c r="W132" s="166"/>
      <c r="X132" s="166"/>
      <c r="Y132" s="166"/>
    </row>
    <row r="133" spans="1:25" ht="56.25" customHeight="1">
      <c r="A133" s="171"/>
      <c r="B133" s="914" t="s">
        <v>624</v>
      </c>
      <c r="C133" s="915"/>
      <c r="D133" s="915"/>
      <c r="E133" s="916"/>
      <c r="F133" s="889"/>
      <c r="G133" s="872"/>
      <c r="H133" s="872"/>
      <c r="I133" s="873"/>
      <c r="J133" s="166"/>
      <c r="K133" s="166"/>
      <c r="L133" s="166"/>
      <c r="M133" s="166"/>
      <c r="N133" s="166"/>
      <c r="O133" s="166"/>
      <c r="P133" s="166"/>
      <c r="Q133" s="166"/>
      <c r="R133" s="166"/>
      <c r="S133" s="166"/>
      <c r="T133" s="166"/>
      <c r="U133" s="166"/>
      <c r="V133" s="166"/>
      <c r="W133" s="166"/>
      <c r="X133" s="166"/>
      <c r="Y133" s="166"/>
    </row>
    <row r="134" spans="1:25" ht="11.25" customHeight="1">
      <c r="A134" s="171"/>
      <c r="B134" s="202"/>
      <c r="C134" s="178"/>
      <c r="D134" s="178"/>
      <c r="E134" s="179"/>
      <c r="F134" s="180"/>
      <c r="G134" s="180"/>
      <c r="H134" s="180"/>
      <c r="I134" s="184"/>
      <c r="J134" s="166"/>
      <c r="K134" s="166"/>
      <c r="L134" s="166"/>
      <c r="M134" s="166"/>
      <c r="N134" s="166"/>
      <c r="O134" s="166"/>
      <c r="P134" s="166"/>
      <c r="Q134" s="166"/>
      <c r="R134" s="166"/>
      <c r="S134" s="166"/>
      <c r="T134" s="166"/>
      <c r="U134" s="166"/>
      <c r="V134" s="166"/>
      <c r="W134" s="166"/>
      <c r="X134" s="166"/>
      <c r="Y134" s="166"/>
    </row>
    <row r="135" spans="1:25" ht="61.5" customHeight="1">
      <c r="A135" s="171"/>
      <c r="B135" s="1007" t="s">
        <v>881</v>
      </c>
      <c r="C135" s="1008"/>
      <c r="D135" s="1008"/>
      <c r="E135" s="1009"/>
      <c r="F135" s="889"/>
      <c r="G135" s="872"/>
      <c r="H135" s="872"/>
      <c r="I135" s="873"/>
      <c r="J135" s="748"/>
      <c r="K135" s="166"/>
      <c r="L135" s="166"/>
      <c r="M135" s="166"/>
      <c r="N135" s="166"/>
      <c r="O135" s="166"/>
      <c r="P135" s="166"/>
      <c r="Q135" s="166"/>
      <c r="R135" s="166"/>
      <c r="S135" s="166"/>
      <c r="T135" s="166"/>
      <c r="U135" s="166"/>
      <c r="V135" s="166"/>
      <c r="W135" s="166"/>
      <c r="X135" s="166"/>
      <c r="Y135" s="166"/>
    </row>
    <row r="136" spans="1:25">
      <c r="A136" s="171"/>
      <c r="B136" s="906"/>
      <c r="C136" s="907"/>
      <c r="D136" s="907"/>
      <c r="E136" s="907"/>
      <c r="F136" s="199"/>
      <c r="G136" s="199"/>
      <c r="H136" s="199"/>
      <c r="I136" s="199"/>
      <c r="J136" s="166"/>
      <c r="K136" s="166"/>
      <c r="L136" s="166"/>
      <c r="M136" s="166"/>
      <c r="N136" s="166"/>
      <c r="O136" s="166"/>
      <c r="P136" s="166"/>
      <c r="Q136" s="166"/>
      <c r="R136" s="166"/>
      <c r="S136" s="166"/>
      <c r="T136" s="166"/>
      <c r="U136" s="166"/>
      <c r="V136" s="166"/>
      <c r="W136" s="166"/>
      <c r="X136" s="166"/>
      <c r="Y136" s="166"/>
    </row>
    <row r="137" spans="1:25" ht="25.5" customHeight="1">
      <c r="A137" s="171"/>
      <c r="B137" s="203"/>
      <c r="C137" s="187"/>
      <c r="D137" s="187"/>
      <c r="E137" s="187"/>
      <c r="F137" s="199"/>
      <c r="G137" s="199"/>
      <c r="H137" s="199"/>
      <c r="I137" s="207"/>
      <c r="J137" s="166"/>
      <c r="K137" s="166"/>
      <c r="L137" s="166"/>
      <c r="M137" s="166"/>
      <c r="N137" s="166"/>
      <c r="O137" s="166"/>
      <c r="P137" s="166"/>
      <c r="Q137" s="166"/>
      <c r="R137" s="166"/>
      <c r="S137" s="166"/>
      <c r="T137" s="166"/>
      <c r="U137" s="166"/>
      <c r="V137" s="166"/>
      <c r="W137" s="166"/>
      <c r="X137" s="166"/>
      <c r="Y137" s="166"/>
    </row>
    <row r="138" spans="1:25" ht="50.25" customHeight="1">
      <c r="A138" s="195"/>
      <c r="B138" s="899" t="s">
        <v>206</v>
      </c>
      <c r="C138" s="900"/>
      <c r="D138" s="900"/>
      <c r="E138" s="900"/>
      <c r="F138" s="890"/>
      <c r="G138" s="1039"/>
      <c r="H138" s="1039"/>
      <c r="I138" s="891"/>
      <c r="J138" s="166"/>
      <c r="K138" s="166"/>
      <c r="L138" s="166"/>
      <c r="M138" s="166"/>
      <c r="N138" s="166"/>
      <c r="O138" s="166"/>
      <c r="P138" s="166"/>
      <c r="Q138" s="166"/>
      <c r="R138" s="166"/>
      <c r="S138" s="166"/>
      <c r="T138" s="166"/>
      <c r="U138" s="166"/>
      <c r="V138" s="166"/>
      <c r="W138" s="166"/>
      <c r="X138" s="166"/>
      <c r="Y138" s="166"/>
    </row>
    <row r="139" spans="1:25" ht="24" customHeight="1">
      <c r="A139" s="171"/>
      <c r="B139" s="1023" t="s">
        <v>638</v>
      </c>
      <c r="C139" s="1024"/>
      <c r="D139" s="185"/>
      <c r="E139" s="185"/>
      <c r="F139" s="198"/>
      <c r="G139" s="199"/>
      <c r="H139" s="199"/>
      <c r="I139" s="199"/>
      <c r="J139" s="166"/>
      <c r="K139" s="166"/>
      <c r="L139" s="166"/>
      <c r="M139" s="166"/>
      <c r="N139" s="166"/>
      <c r="O139" s="166"/>
      <c r="P139" s="166"/>
      <c r="Q139" s="166"/>
      <c r="R139" s="166"/>
      <c r="S139" s="166"/>
      <c r="T139" s="166"/>
      <c r="U139" s="166"/>
      <c r="V139" s="166"/>
      <c r="W139" s="166"/>
      <c r="X139" s="166"/>
      <c r="Y139" s="166"/>
    </row>
    <row r="140" spans="1:25" ht="33.75" customHeight="1">
      <c r="A140" s="171"/>
      <c r="B140" s="1002" t="s">
        <v>721</v>
      </c>
      <c r="C140" s="1002"/>
      <c r="D140" s="1002"/>
      <c r="E140" s="1002"/>
      <c r="F140" s="1002"/>
      <c r="G140" s="1002"/>
      <c r="H140" s="1002"/>
      <c r="I140" s="1002"/>
      <c r="J140" s="166"/>
      <c r="K140" s="166"/>
      <c r="L140" s="166"/>
      <c r="M140" s="166"/>
      <c r="N140" s="166"/>
      <c r="O140" s="166"/>
      <c r="P140" s="166"/>
      <c r="Q140" s="166"/>
      <c r="R140" s="166"/>
      <c r="S140" s="166"/>
      <c r="T140" s="166"/>
      <c r="U140" s="166"/>
      <c r="V140" s="166"/>
      <c r="W140" s="166"/>
      <c r="X140" s="166"/>
      <c r="Y140" s="166"/>
    </row>
    <row r="141" spans="1:25" ht="15.75" customHeight="1">
      <c r="A141" s="171"/>
      <c r="B141" s="182"/>
      <c r="C141" s="182"/>
      <c r="D141" s="182"/>
      <c r="E141" s="182"/>
      <c r="F141" s="182"/>
      <c r="G141" s="182"/>
      <c r="H141" s="182"/>
      <c r="I141" s="182"/>
      <c r="J141" s="166"/>
      <c r="K141" s="166"/>
      <c r="L141" s="166"/>
      <c r="M141" s="166"/>
      <c r="N141" s="166"/>
      <c r="O141" s="166"/>
      <c r="P141" s="166"/>
      <c r="Q141" s="166"/>
      <c r="R141" s="166"/>
      <c r="S141" s="166"/>
      <c r="T141" s="166"/>
      <c r="U141" s="166"/>
      <c r="V141" s="166"/>
      <c r="W141" s="166"/>
      <c r="X141" s="166"/>
      <c r="Y141" s="166"/>
    </row>
    <row r="142" spans="1:25" ht="38.25" customHeight="1">
      <c r="A142" s="160"/>
      <c r="B142" s="1025" t="s">
        <v>768</v>
      </c>
      <c r="C142" s="1025"/>
      <c r="D142" s="1025"/>
      <c r="E142" s="1026"/>
      <c r="F142" s="1005"/>
      <c r="G142" s="1001"/>
      <c r="H142" s="1000"/>
      <c r="I142" s="1001"/>
      <c r="J142" s="161"/>
      <c r="K142" s="161"/>
      <c r="L142" s="161"/>
      <c r="M142" s="161"/>
      <c r="N142" s="162">
        <f>'Name of Bidder'!C105</f>
        <v>0</v>
      </c>
      <c r="O142" s="161"/>
      <c r="P142" s="161"/>
      <c r="Q142" s="161"/>
      <c r="R142" s="161"/>
      <c r="S142" s="161"/>
      <c r="T142" s="161"/>
      <c r="U142" s="161"/>
      <c r="V142" s="161"/>
      <c r="W142" s="161"/>
      <c r="X142" s="161"/>
      <c r="Y142" s="161"/>
    </row>
    <row r="143" spans="1:25" ht="56.25" customHeight="1">
      <c r="A143" s="163"/>
      <c r="B143" s="1025" t="s">
        <v>882</v>
      </c>
      <c r="C143" s="1025"/>
      <c r="D143" s="1025"/>
      <c r="E143" s="1026"/>
      <c r="F143" s="1005"/>
      <c r="G143" s="1001"/>
      <c r="H143" s="1000"/>
      <c r="I143" s="1001"/>
      <c r="J143" s="161"/>
      <c r="K143" s="161"/>
      <c r="L143" s="161"/>
      <c r="M143" s="161"/>
      <c r="N143" s="164">
        <f>'Name of Bidder'!C345</f>
        <v>0</v>
      </c>
      <c r="O143" s="161"/>
      <c r="P143" s="161"/>
      <c r="Q143" s="161"/>
      <c r="R143" s="161"/>
      <c r="S143" s="161"/>
      <c r="T143" s="161"/>
      <c r="U143" s="161"/>
      <c r="V143" s="161"/>
      <c r="W143" s="161"/>
      <c r="X143" s="161"/>
      <c r="Y143" s="161"/>
    </row>
    <row r="144" spans="1:25" ht="44.25" customHeight="1">
      <c r="A144" s="165">
        <v>1</v>
      </c>
      <c r="B144" s="876" t="s">
        <v>310</v>
      </c>
      <c r="C144" s="876"/>
      <c r="D144" s="876"/>
      <c r="E144" s="877"/>
      <c r="F144" s="940"/>
      <c r="G144" s="941"/>
      <c r="H144" s="965"/>
      <c r="I144" s="941"/>
      <c r="J144" s="166"/>
      <c r="K144" s="166"/>
      <c r="L144" s="166"/>
      <c r="M144" s="166"/>
      <c r="N144" s="164">
        <f>'Name of Bidder'!C115</f>
        <v>0</v>
      </c>
      <c r="O144" s="166"/>
      <c r="P144" s="166"/>
      <c r="Q144" s="166"/>
      <c r="R144" s="166"/>
      <c r="S144" s="166"/>
      <c r="T144" s="166"/>
      <c r="U144" s="166"/>
      <c r="V144" s="166"/>
      <c r="W144" s="166"/>
      <c r="X144" s="166"/>
      <c r="Y144" s="166"/>
    </row>
    <row r="145" spans="1:25" ht="14.25" customHeight="1">
      <c r="A145" s="167"/>
      <c r="B145" s="168"/>
      <c r="C145" s="168"/>
      <c r="D145" s="168"/>
      <c r="E145" s="168"/>
      <c r="F145" s="169"/>
      <c r="G145" s="169"/>
      <c r="H145" s="169"/>
      <c r="I145" s="169"/>
      <c r="J145" s="166"/>
      <c r="K145" s="166"/>
      <c r="L145" s="166"/>
      <c r="M145" s="166"/>
      <c r="N145" s="166"/>
      <c r="O145" s="166"/>
      <c r="P145" s="166"/>
      <c r="Q145" s="166"/>
      <c r="R145" s="166"/>
      <c r="S145" s="166"/>
      <c r="T145" s="166"/>
      <c r="U145" s="166"/>
      <c r="V145" s="166"/>
      <c r="W145" s="166"/>
      <c r="X145" s="166"/>
      <c r="Y145" s="166"/>
    </row>
    <row r="146" spans="1:25" ht="36.75" customHeight="1">
      <c r="A146" s="165">
        <v>2</v>
      </c>
      <c r="B146" s="876" t="s">
        <v>311</v>
      </c>
      <c r="C146" s="876"/>
      <c r="D146" s="876"/>
      <c r="E146" s="877"/>
      <c r="F146" s="940"/>
      <c r="G146" s="941"/>
      <c r="H146" s="965"/>
      <c r="I146" s="941"/>
      <c r="J146" s="166"/>
      <c r="K146" s="166"/>
      <c r="L146" s="166"/>
      <c r="M146" s="166"/>
      <c r="N146" s="166"/>
      <c r="O146" s="166"/>
      <c r="P146" s="166"/>
      <c r="Q146" s="166"/>
      <c r="R146" s="166"/>
      <c r="S146" s="166"/>
      <c r="T146" s="166"/>
      <c r="U146" s="166"/>
      <c r="V146" s="166"/>
      <c r="W146" s="166"/>
      <c r="X146" s="166"/>
      <c r="Y146" s="166"/>
    </row>
    <row r="147" spans="1:25" ht="14.25" customHeight="1">
      <c r="A147" s="167"/>
      <c r="B147" s="170"/>
      <c r="C147" s="170"/>
      <c r="D147" s="170"/>
      <c r="E147" s="170"/>
      <c r="F147" s="169"/>
      <c r="G147" s="169"/>
      <c r="H147" s="169"/>
      <c r="I147" s="169"/>
      <c r="J147" s="166"/>
      <c r="K147" s="166"/>
      <c r="L147" s="166"/>
      <c r="M147" s="166"/>
      <c r="N147" s="166"/>
      <c r="O147" s="166"/>
      <c r="P147" s="166"/>
      <c r="Q147" s="166"/>
      <c r="R147" s="166"/>
      <c r="S147" s="166"/>
      <c r="T147" s="166"/>
      <c r="U147" s="166"/>
      <c r="V147" s="166"/>
      <c r="W147" s="166"/>
      <c r="X147" s="166"/>
      <c r="Y147" s="166"/>
    </row>
    <row r="148" spans="1:25" ht="23.25" customHeight="1">
      <c r="A148" s="938">
        <v>3</v>
      </c>
      <c r="B148" s="945" t="str">
        <f>IF(Cover!D101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48" s="946"/>
      <c r="D148" s="946"/>
      <c r="E148" s="947"/>
      <c r="F148" s="949"/>
      <c r="G148" s="852"/>
      <c r="H148" s="851"/>
      <c r="I148" s="852"/>
      <c r="J148" s="166"/>
      <c r="K148" s="166"/>
      <c r="L148" s="166"/>
      <c r="M148" s="166"/>
      <c r="N148" s="166"/>
      <c r="O148" s="166"/>
      <c r="P148" s="166"/>
      <c r="Q148" s="166"/>
      <c r="R148" s="166"/>
      <c r="S148" s="166"/>
      <c r="T148" s="166"/>
      <c r="U148" s="166"/>
      <c r="V148" s="166"/>
      <c r="W148" s="166"/>
      <c r="X148" s="166"/>
      <c r="Y148" s="166"/>
    </row>
    <row r="149" spans="1:25" ht="21" customHeight="1">
      <c r="A149" s="939"/>
      <c r="B149" s="914"/>
      <c r="C149" s="915"/>
      <c r="D149" s="915"/>
      <c r="E149" s="948"/>
      <c r="F149" s="874"/>
      <c r="G149" s="860"/>
      <c r="H149" s="859"/>
      <c r="I149" s="860"/>
      <c r="J149" s="166"/>
      <c r="K149" s="166"/>
      <c r="L149" s="166"/>
      <c r="M149" s="166"/>
      <c r="N149" s="166"/>
      <c r="O149" s="166"/>
      <c r="P149" s="166"/>
      <c r="Q149" s="166"/>
      <c r="R149" s="166"/>
      <c r="S149" s="166"/>
      <c r="T149" s="166"/>
      <c r="U149" s="166"/>
      <c r="V149" s="166"/>
      <c r="W149" s="166"/>
      <c r="X149" s="166"/>
      <c r="Y149" s="166"/>
    </row>
    <row r="150" spans="1:25" ht="20.25" customHeight="1">
      <c r="A150" s="939"/>
      <c r="B150" s="914"/>
      <c r="C150" s="915"/>
      <c r="D150" s="915"/>
      <c r="E150" s="948"/>
      <c r="F150" s="874"/>
      <c r="G150" s="860"/>
      <c r="H150" s="859"/>
      <c r="I150" s="860"/>
      <c r="J150" s="166"/>
      <c r="K150" s="166"/>
      <c r="L150" s="166"/>
      <c r="M150" s="166"/>
      <c r="N150" s="166"/>
      <c r="O150" s="166"/>
      <c r="P150" s="166"/>
      <c r="Q150" s="166"/>
      <c r="R150" s="166"/>
      <c r="S150" s="166"/>
      <c r="T150" s="166"/>
      <c r="U150" s="166"/>
      <c r="V150" s="166"/>
      <c r="W150" s="166"/>
      <c r="X150" s="166"/>
      <c r="Y150" s="166"/>
    </row>
    <row r="151" spans="1:25" ht="21" customHeight="1">
      <c r="A151" s="939"/>
      <c r="B151" s="914"/>
      <c r="C151" s="915"/>
      <c r="D151" s="915"/>
      <c r="E151" s="948"/>
      <c r="H151" s="859"/>
      <c r="I151" s="860"/>
      <c r="J151" s="166"/>
      <c r="K151" s="166"/>
      <c r="L151" s="166"/>
      <c r="M151" s="166"/>
      <c r="N151" s="166"/>
      <c r="O151" s="166"/>
      <c r="P151" s="166"/>
      <c r="Q151" s="166"/>
      <c r="R151" s="166"/>
      <c r="S151" s="166"/>
      <c r="T151" s="166"/>
      <c r="U151" s="166"/>
      <c r="V151" s="166"/>
      <c r="W151" s="166"/>
      <c r="X151" s="166"/>
      <c r="Y151" s="166"/>
    </row>
    <row r="152" spans="1:25" ht="24.95" customHeight="1">
      <c r="A152" s="171"/>
      <c r="B152" s="172"/>
      <c r="C152" s="172"/>
      <c r="D152" s="172"/>
      <c r="E152" s="173" t="s">
        <v>312</v>
      </c>
      <c r="F152" s="958"/>
      <c r="G152" s="957"/>
      <c r="H152" s="956"/>
      <c r="I152" s="957"/>
      <c r="J152" s="166"/>
      <c r="K152" s="166"/>
      <c r="L152" s="166"/>
      <c r="M152" s="166"/>
      <c r="N152" s="166"/>
      <c r="O152" s="166"/>
      <c r="P152" s="166"/>
      <c r="Q152" s="1014"/>
      <c r="R152" s="1015"/>
      <c r="S152" s="166"/>
      <c r="T152" s="166"/>
      <c r="U152" s="166"/>
      <c r="V152" s="166"/>
      <c r="W152" s="166"/>
      <c r="X152" s="166"/>
      <c r="Y152" s="166"/>
    </row>
    <row r="153" spans="1:25" ht="24.95" customHeight="1">
      <c r="A153" s="171"/>
      <c r="B153" s="172"/>
      <c r="C153" s="172"/>
      <c r="D153" s="172"/>
      <c r="E153" s="173" t="s">
        <v>104</v>
      </c>
      <c r="F153" s="958"/>
      <c r="G153" s="957"/>
      <c r="H153" s="956"/>
      <c r="I153" s="957"/>
      <c r="J153" s="166"/>
      <c r="K153" s="166"/>
      <c r="L153" s="166"/>
      <c r="M153" s="166"/>
      <c r="N153" s="166"/>
      <c r="O153" s="166"/>
      <c r="P153" s="166"/>
      <c r="Q153" s="166"/>
      <c r="R153" s="166"/>
      <c r="S153" s="166"/>
      <c r="T153" s="166"/>
      <c r="U153" s="166"/>
      <c r="V153" s="166"/>
      <c r="W153" s="166"/>
      <c r="X153" s="166"/>
      <c r="Y153" s="166"/>
    </row>
    <row r="154" spans="1:25" ht="24.95" customHeight="1">
      <c r="A154" s="171"/>
      <c r="B154" s="174"/>
      <c r="C154" s="175"/>
      <c r="D154" s="175"/>
      <c r="E154" s="176" t="s">
        <v>313</v>
      </c>
      <c r="F154" s="954"/>
      <c r="G154" s="955"/>
      <c r="H154" s="966"/>
      <c r="I154" s="955"/>
      <c r="J154" s="166"/>
      <c r="K154" s="166"/>
      <c r="L154" s="166"/>
      <c r="M154" s="166"/>
      <c r="N154" s="166"/>
      <c r="O154" s="166"/>
      <c r="P154" s="166"/>
      <c r="Q154" s="166"/>
      <c r="R154" s="166"/>
      <c r="S154" s="166"/>
      <c r="T154" s="166"/>
      <c r="U154" s="166"/>
      <c r="V154" s="166"/>
      <c r="W154" s="166"/>
      <c r="X154" s="166"/>
      <c r="Y154" s="166"/>
    </row>
    <row r="155" spans="1:25" ht="20.25" customHeight="1">
      <c r="A155" s="171"/>
      <c r="B155" s="177"/>
      <c r="C155" s="178"/>
      <c r="D155" s="178"/>
      <c r="E155" s="179"/>
      <c r="F155" s="180"/>
      <c r="G155" s="180"/>
      <c r="H155" s="180"/>
      <c r="I155" s="180"/>
      <c r="J155" s="166"/>
      <c r="K155" s="166"/>
      <c r="L155" s="166"/>
      <c r="M155" s="166"/>
      <c r="N155" s="166"/>
      <c r="O155" s="166"/>
      <c r="P155" s="166"/>
      <c r="Q155" s="166"/>
      <c r="R155" s="166"/>
      <c r="S155" s="166"/>
      <c r="T155" s="166"/>
      <c r="U155" s="166"/>
      <c r="V155" s="166"/>
      <c r="W155" s="166"/>
      <c r="X155" s="166"/>
      <c r="Y155" s="166"/>
    </row>
    <row r="156" spans="1:25" ht="45.75" customHeight="1">
      <c r="A156" s="186" t="s">
        <v>434</v>
      </c>
      <c r="B156" s="887" t="s">
        <v>623</v>
      </c>
      <c r="C156" s="888"/>
      <c r="D156" s="888"/>
      <c r="E156" s="888"/>
      <c r="F156" s="172"/>
      <c r="G156" s="172"/>
      <c r="H156" s="172"/>
      <c r="I156" s="183"/>
      <c r="J156" s="166"/>
      <c r="K156" s="166"/>
      <c r="L156" s="166"/>
      <c r="M156" s="166"/>
      <c r="N156" s="166"/>
      <c r="O156" s="166"/>
      <c r="P156" s="166"/>
      <c r="Q156" s="166"/>
      <c r="R156" s="166"/>
      <c r="S156" s="166"/>
      <c r="T156" s="166"/>
      <c r="U156" s="166"/>
      <c r="V156" s="166"/>
      <c r="W156" s="166"/>
      <c r="X156" s="166"/>
      <c r="Y156" s="166"/>
    </row>
    <row r="157" spans="1:25" ht="220.5" customHeight="1">
      <c r="A157" s="163"/>
      <c r="B157" s="1011" t="s">
        <v>973</v>
      </c>
      <c r="C157" s="1012"/>
      <c r="D157" s="1012"/>
      <c r="E157" s="1013"/>
      <c r="F157" s="890"/>
      <c r="G157" s="891"/>
      <c r="H157" s="890"/>
      <c r="I157" s="891"/>
      <c r="J157" s="166"/>
      <c r="K157" s="166"/>
      <c r="L157" s="166"/>
      <c r="M157" s="166"/>
      <c r="N157" s="166"/>
      <c r="O157" s="166"/>
      <c r="P157" s="166"/>
      <c r="Q157" s="166"/>
      <c r="S157" s="166"/>
      <c r="T157" s="166"/>
      <c r="U157" s="166"/>
      <c r="V157" s="166"/>
      <c r="W157" s="166"/>
      <c r="X157" s="166"/>
      <c r="Y157" s="166"/>
    </row>
    <row r="158" spans="1:25" ht="13.5" customHeight="1">
      <c r="A158" s="163"/>
      <c r="B158" s="177"/>
      <c r="C158" s="178"/>
      <c r="D158" s="178"/>
      <c r="E158" s="179"/>
      <c r="F158" s="180"/>
      <c r="G158" s="180"/>
      <c r="H158" s="180"/>
      <c r="I158" s="184"/>
      <c r="J158" s="166"/>
      <c r="K158" s="166"/>
      <c r="L158" s="166"/>
      <c r="M158" s="166"/>
      <c r="N158" s="166"/>
      <c r="O158" s="166"/>
      <c r="P158" s="166"/>
      <c r="Q158" s="166"/>
      <c r="R158" s="166"/>
      <c r="S158" s="166"/>
      <c r="T158" s="166"/>
      <c r="U158" s="166"/>
      <c r="V158" s="166"/>
      <c r="W158" s="166"/>
      <c r="X158" s="166"/>
      <c r="Y158" s="166"/>
    </row>
    <row r="159" spans="1:25" ht="10.5" customHeight="1">
      <c r="A159" s="171"/>
      <c r="B159" s="177"/>
      <c r="C159" s="178"/>
      <c r="D159" s="178"/>
      <c r="E159" s="179"/>
      <c r="F159" s="180"/>
      <c r="G159" s="180"/>
      <c r="H159" s="180"/>
      <c r="I159" s="184"/>
      <c r="J159" s="166"/>
      <c r="K159" s="166"/>
      <c r="L159" s="166"/>
      <c r="M159" s="166"/>
      <c r="N159" s="166"/>
      <c r="O159" s="166"/>
      <c r="P159" s="166"/>
      <c r="Q159" s="166"/>
      <c r="R159" s="166"/>
      <c r="S159" s="166"/>
      <c r="T159" s="166"/>
      <c r="U159" s="166"/>
      <c r="V159" s="166"/>
      <c r="W159" s="166"/>
      <c r="X159" s="166"/>
      <c r="Y159" s="166"/>
    </row>
    <row r="160" spans="1:25" ht="24.95" customHeight="1">
      <c r="A160" s="171"/>
      <c r="B160" s="888" t="s">
        <v>133</v>
      </c>
      <c r="C160" s="888"/>
      <c r="D160" s="888"/>
      <c r="E160" s="908"/>
      <c r="F160" s="890"/>
      <c r="G160" s="891"/>
      <c r="H160" s="890"/>
      <c r="I160" s="891"/>
      <c r="J160" s="166"/>
      <c r="K160" s="166"/>
      <c r="L160" s="166"/>
      <c r="M160" s="166"/>
      <c r="N160" s="166"/>
      <c r="O160" s="166"/>
      <c r="P160" s="166"/>
      <c r="Q160" s="166"/>
      <c r="R160" s="166"/>
      <c r="S160" s="166"/>
      <c r="T160" s="166"/>
      <c r="U160" s="166"/>
      <c r="V160" s="166"/>
      <c r="W160" s="166"/>
      <c r="X160" s="166"/>
      <c r="Y160" s="166"/>
    </row>
    <row r="161" spans="1:25" ht="11.25" customHeight="1">
      <c r="A161" s="171"/>
      <c r="B161" s="177"/>
      <c r="C161" s="178"/>
      <c r="D161" s="178"/>
      <c r="E161" s="179"/>
      <c r="F161" s="180"/>
      <c r="G161" s="180"/>
      <c r="H161" s="180"/>
      <c r="I161" s="184"/>
      <c r="J161" s="166"/>
      <c r="K161" s="166"/>
      <c r="L161" s="166"/>
      <c r="M161" s="166"/>
      <c r="N161" s="166"/>
      <c r="O161" s="166"/>
      <c r="P161" s="166"/>
      <c r="Q161" s="166"/>
      <c r="R161" s="166"/>
      <c r="S161" s="166"/>
      <c r="T161" s="166"/>
      <c r="U161" s="166"/>
      <c r="V161" s="166"/>
      <c r="W161" s="166"/>
      <c r="X161" s="166"/>
      <c r="Y161" s="166"/>
    </row>
    <row r="162" spans="1:25" ht="74.25" customHeight="1">
      <c r="A162" s="186" t="s">
        <v>435</v>
      </c>
      <c r="B162" s="914" t="s">
        <v>873</v>
      </c>
      <c r="C162" s="915"/>
      <c r="D162" s="915"/>
      <c r="E162" s="916"/>
      <c r="F162" s="890"/>
      <c r="G162" s="891"/>
      <c r="H162" s="890"/>
      <c r="I162" s="891"/>
      <c r="J162" s="166"/>
      <c r="K162" s="166"/>
      <c r="L162" s="166"/>
      <c r="M162" s="166"/>
      <c r="N162" s="166"/>
      <c r="O162" s="166"/>
      <c r="P162" s="166"/>
      <c r="Q162" s="166"/>
      <c r="R162" s="166"/>
      <c r="S162" s="166"/>
      <c r="T162" s="166"/>
      <c r="U162" s="166"/>
      <c r="V162" s="166"/>
      <c r="W162" s="166"/>
      <c r="X162" s="166"/>
      <c r="Y162" s="166"/>
    </row>
    <row r="163" spans="1:25" ht="11.25" customHeight="1">
      <c r="A163" s="171"/>
      <c r="B163" s="177"/>
      <c r="C163" s="178"/>
      <c r="D163" s="178"/>
      <c r="E163" s="179"/>
      <c r="F163" s="180"/>
      <c r="G163" s="180"/>
      <c r="H163" s="180"/>
      <c r="I163" s="184"/>
      <c r="J163" s="166"/>
      <c r="K163" s="166"/>
      <c r="L163" s="166"/>
      <c r="M163" s="166"/>
      <c r="N163" s="166"/>
      <c r="O163" s="166"/>
      <c r="P163" s="166"/>
      <c r="Q163" s="166"/>
      <c r="R163" s="166"/>
      <c r="T163" s="166"/>
      <c r="U163" s="166"/>
      <c r="V163" s="166"/>
      <c r="W163" s="166"/>
      <c r="X163" s="166"/>
      <c r="Y163" s="166"/>
    </row>
    <row r="164" spans="1:25" ht="36" customHeight="1">
      <c r="A164" s="171"/>
      <c r="B164" s="894" t="s">
        <v>716</v>
      </c>
      <c r="C164" s="894"/>
      <c r="D164" s="894"/>
      <c r="E164" s="895"/>
      <c r="F164" s="188"/>
      <c r="G164" s="189"/>
      <c r="H164" s="188"/>
      <c r="I164" s="190"/>
      <c r="J164" s="166"/>
      <c r="K164" s="166"/>
      <c r="L164" s="166"/>
      <c r="M164" s="166"/>
      <c r="N164" s="166"/>
      <c r="O164" s="166"/>
      <c r="P164" s="166"/>
      <c r="Q164" s="166"/>
      <c r="R164" s="166"/>
      <c r="S164" s="166"/>
      <c r="T164" s="166"/>
      <c r="U164" s="166"/>
      <c r="V164" s="166"/>
      <c r="W164" s="166"/>
      <c r="X164" s="166"/>
      <c r="Y164" s="166"/>
    </row>
    <row r="165" spans="1:25" ht="36" customHeight="1">
      <c r="A165" s="171"/>
      <c r="B165" s="888" t="s">
        <v>618</v>
      </c>
      <c r="C165" s="888"/>
      <c r="D165" s="888"/>
      <c r="E165" s="908"/>
      <c r="F165" s="191"/>
      <c r="G165" s="192"/>
      <c r="H165" s="191"/>
      <c r="I165" s="193"/>
      <c r="J165" s="166"/>
      <c r="K165" s="166"/>
      <c r="L165" s="166"/>
      <c r="M165" s="166"/>
      <c r="N165" s="166"/>
      <c r="O165" s="166"/>
      <c r="P165" s="166"/>
      <c r="Q165" s="166"/>
      <c r="R165" s="166"/>
      <c r="S165" s="166"/>
      <c r="T165" s="166"/>
      <c r="U165" s="166"/>
      <c r="V165" s="166"/>
      <c r="W165" s="166"/>
      <c r="X165" s="166"/>
      <c r="Y165" s="166"/>
    </row>
    <row r="166" spans="1:25" ht="15.75" customHeight="1">
      <c r="A166" s="171"/>
      <c r="B166" s="187"/>
      <c r="C166" s="187"/>
      <c r="D166" s="187"/>
      <c r="E166" s="187"/>
      <c r="F166" s="1027"/>
      <c r="G166" s="1028"/>
      <c r="H166" s="1027"/>
      <c r="I166" s="1040"/>
      <c r="J166" s="166"/>
      <c r="K166" s="166"/>
      <c r="L166" s="166"/>
      <c r="M166" s="166"/>
      <c r="N166" s="166"/>
      <c r="O166" s="166"/>
      <c r="P166" s="166"/>
      <c r="Q166" s="166"/>
      <c r="R166" s="166"/>
      <c r="S166" s="166"/>
      <c r="T166" s="166"/>
      <c r="U166" s="166"/>
      <c r="V166" s="166"/>
      <c r="W166" s="166"/>
      <c r="X166" s="166"/>
      <c r="Y166" s="166"/>
    </row>
    <row r="167" spans="1:25" ht="13.5" hidden="1" customHeight="1">
      <c r="A167" s="171"/>
      <c r="B167" s="185"/>
      <c r="C167" s="185"/>
      <c r="D167" s="185"/>
      <c r="E167" s="185"/>
      <c r="F167" s="1034"/>
      <c r="G167" s="1035"/>
      <c r="H167" s="191"/>
      <c r="I167" s="193"/>
      <c r="J167" s="166"/>
      <c r="K167" s="166"/>
      <c r="L167" s="166"/>
      <c r="M167" s="166"/>
      <c r="N167" s="166"/>
      <c r="O167" s="166"/>
      <c r="P167" s="166"/>
      <c r="Q167" s="166"/>
      <c r="R167" s="166"/>
      <c r="S167" s="166"/>
      <c r="T167" s="166"/>
      <c r="U167" s="166"/>
      <c r="V167" s="166"/>
      <c r="W167" s="166"/>
      <c r="X167" s="166"/>
      <c r="Y167" s="166"/>
    </row>
    <row r="168" spans="1:25" ht="7.5" hidden="1" customHeight="1">
      <c r="A168" s="171"/>
      <c r="B168" s="194"/>
      <c r="C168" s="194"/>
      <c r="D168" s="194"/>
      <c r="E168" s="194"/>
      <c r="F168" s="869"/>
      <c r="G168" s="870"/>
      <c r="H168" s="869"/>
      <c r="I168" s="1041"/>
      <c r="J168" s="166"/>
      <c r="K168" s="166"/>
      <c r="L168" s="166"/>
      <c r="M168" s="166"/>
      <c r="N168" s="166"/>
      <c r="O168" s="166"/>
      <c r="P168" s="166"/>
      <c r="Q168" s="166"/>
      <c r="R168" s="166"/>
      <c r="S168" s="166"/>
      <c r="T168" s="166"/>
      <c r="U168" s="166"/>
      <c r="V168" s="166"/>
      <c r="W168" s="166"/>
      <c r="X168" s="166"/>
      <c r="Y168" s="166"/>
    </row>
    <row r="169" spans="1:25" ht="105" customHeight="1">
      <c r="A169" s="195"/>
      <c r="B169" s="882" t="s">
        <v>883</v>
      </c>
      <c r="C169" s="882"/>
      <c r="D169" s="882"/>
      <c r="E169" s="882"/>
      <c r="F169" s="896"/>
      <c r="G169" s="896"/>
      <c r="H169" s="896"/>
      <c r="I169" s="896"/>
      <c r="J169" s="166"/>
      <c r="K169" s="166"/>
      <c r="L169" s="166"/>
      <c r="M169" s="166"/>
      <c r="N169" s="166"/>
      <c r="O169" s="166"/>
      <c r="P169" s="166"/>
      <c r="Q169" s="166"/>
      <c r="R169" s="166"/>
      <c r="S169" s="166"/>
      <c r="T169" s="166"/>
      <c r="U169" s="166"/>
      <c r="V169" s="166"/>
      <c r="W169" s="166"/>
      <c r="X169" s="166"/>
      <c r="Y169" s="166"/>
    </row>
    <row r="170" spans="1:25" ht="118.5" customHeight="1">
      <c r="A170" s="195"/>
      <c r="B170" s="882" t="s">
        <v>769</v>
      </c>
      <c r="C170" s="882"/>
      <c r="D170" s="882"/>
      <c r="E170" s="882"/>
      <c r="F170" s="896"/>
      <c r="G170" s="896"/>
      <c r="H170" s="896"/>
      <c r="I170" s="896"/>
      <c r="J170" s="166"/>
      <c r="K170" s="166"/>
      <c r="L170" s="166"/>
      <c r="M170" s="166"/>
      <c r="N170" s="166"/>
      <c r="O170" s="166"/>
      <c r="P170" s="166"/>
      <c r="Q170" s="166"/>
      <c r="R170" s="166"/>
      <c r="S170" s="166"/>
      <c r="T170" s="166"/>
      <c r="U170" s="166"/>
      <c r="V170" s="166"/>
      <c r="W170" s="166"/>
      <c r="X170" s="166"/>
      <c r="Y170" s="166"/>
    </row>
    <row r="171" spans="1:25" ht="141" customHeight="1">
      <c r="A171" s="195"/>
      <c r="B171" s="882" t="s">
        <v>884</v>
      </c>
      <c r="C171" s="882"/>
      <c r="D171" s="882"/>
      <c r="E171" s="882"/>
      <c r="F171" s="896"/>
      <c r="G171" s="896"/>
      <c r="H171" s="896"/>
      <c r="I171" s="896"/>
      <c r="J171" s="166"/>
      <c r="K171" s="166"/>
      <c r="L171" s="166"/>
      <c r="M171" s="166"/>
      <c r="N171" s="166"/>
      <c r="O171" s="166"/>
      <c r="P171" s="166"/>
      <c r="Q171" s="166"/>
      <c r="R171" s="166"/>
      <c r="S171" s="166"/>
      <c r="T171" s="166"/>
      <c r="U171" s="166"/>
      <c r="V171" s="166"/>
      <c r="W171" s="166"/>
      <c r="X171" s="166"/>
      <c r="Y171" s="166"/>
    </row>
    <row r="172" spans="1:25" ht="36.75" customHeight="1">
      <c r="A172" s="195"/>
      <c r="B172" s="882" t="s">
        <v>206</v>
      </c>
      <c r="C172" s="882"/>
      <c r="D172" s="882"/>
      <c r="E172" s="882"/>
      <c r="F172" s="896"/>
      <c r="G172" s="896"/>
      <c r="H172" s="896"/>
      <c r="I172" s="896"/>
      <c r="J172" s="166"/>
      <c r="K172" s="166"/>
      <c r="L172" s="166"/>
      <c r="M172" s="166"/>
      <c r="N172" s="166"/>
      <c r="O172" s="166"/>
      <c r="P172" s="166"/>
      <c r="Q172" s="166"/>
      <c r="R172" s="166"/>
      <c r="S172" s="166"/>
      <c r="T172" s="166"/>
      <c r="U172" s="166"/>
      <c r="V172" s="166"/>
      <c r="W172" s="166"/>
      <c r="X172" s="166"/>
      <c r="Y172" s="166"/>
    </row>
    <row r="173" spans="1:25" ht="21" hidden="1" customHeight="1">
      <c r="A173" s="177"/>
      <c r="B173" s="180"/>
      <c r="C173" s="180"/>
      <c r="D173" s="180"/>
      <c r="E173" s="180"/>
      <c r="F173" s="169"/>
      <c r="G173" s="169"/>
      <c r="H173" s="169"/>
      <c r="I173" s="208"/>
      <c r="J173" s="161"/>
      <c r="K173" s="161"/>
      <c r="L173" s="161"/>
      <c r="M173" s="161"/>
      <c r="N173" s="201"/>
      <c r="O173" s="161"/>
      <c r="P173" s="161"/>
      <c r="Q173" s="161"/>
      <c r="R173" s="161"/>
      <c r="S173" s="161"/>
      <c r="T173" s="161"/>
      <c r="U173" s="161"/>
      <c r="V173" s="161"/>
      <c r="W173" s="161"/>
      <c r="X173" s="161"/>
      <c r="Y173" s="161"/>
    </row>
    <row r="174" spans="1:25" ht="10.5" hidden="1" customHeight="1">
      <c r="A174" s="177"/>
      <c r="B174" s="180"/>
      <c r="C174" s="180"/>
      <c r="D174" s="180"/>
      <c r="E174" s="180"/>
      <c r="F174" s="169"/>
      <c r="G174" s="169"/>
      <c r="H174" s="169"/>
      <c r="I174" s="208"/>
      <c r="J174" s="161"/>
      <c r="K174" s="161"/>
      <c r="L174" s="161"/>
      <c r="M174" s="161"/>
      <c r="N174" s="201"/>
      <c r="O174" s="161"/>
      <c r="P174" s="161"/>
      <c r="Q174" s="161"/>
      <c r="R174" s="161"/>
      <c r="S174" s="161"/>
      <c r="T174" s="161"/>
      <c r="U174" s="161"/>
      <c r="V174" s="161"/>
      <c r="W174" s="161"/>
      <c r="X174" s="161"/>
      <c r="Y174" s="161"/>
    </row>
    <row r="175" spans="1:25" ht="10.5" hidden="1" customHeight="1">
      <c r="A175" s="177"/>
      <c r="B175" s="180"/>
      <c r="C175" s="180"/>
      <c r="D175" s="180"/>
      <c r="E175" s="180"/>
      <c r="F175" s="169"/>
      <c r="G175" s="169"/>
      <c r="H175" s="169"/>
      <c r="I175" s="208"/>
      <c r="J175" s="161"/>
      <c r="K175" s="161"/>
      <c r="L175" s="161"/>
      <c r="M175" s="161"/>
      <c r="N175" s="201"/>
      <c r="O175" s="161"/>
      <c r="P175" s="161"/>
      <c r="Q175" s="161"/>
      <c r="R175" s="161"/>
      <c r="S175" s="161"/>
      <c r="T175" s="161"/>
      <c r="U175" s="161"/>
      <c r="V175" s="161"/>
      <c r="W175" s="161"/>
      <c r="X175" s="161"/>
      <c r="Y175" s="161"/>
    </row>
    <row r="176" spans="1:25" ht="10.5" hidden="1" customHeight="1">
      <c r="A176" s="177"/>
      <c r="B176" s="180"/>
      <c r="C176" s="180"/>
      <c r="D176" s="180"/>
      <c r="E176" s="180"/>
      <c r="F176" s="169"/>
      <c r="G176" s="169"/>
      <c r="H176" s="169"/>
      <c r="I176" s="208"/>
      <c r="J176" s="161"/>
      <c r="K176" s="161"/>
      <c r="L176" s="161"/>
      <c r="M176" s="161"/>
      <c r="N176" s="201"/>
      <c r="O176" s="161"/>
      <c r="P176" s="161"/>
      <c r="Q176" s="161"/>
      <c r="R176" s="161"/>
      <c r="S176" s="161"/>
      <c r="T176" s="161"/>
      <c r="U176" s="161"/>
      <c r="V176" s="161"/>
      <c r="W176" s="161"/>
      <c r="X176" s="161"/>
      <c r="Y176" s="161"/>
    </row>
    <row r="177" spans="1:25" ht="10.5" hidden="1" customHeight="1">
      <c r="A177" s="177"/>
      <c r="B177" s="180"/>
      <c r="C177" s="180"/>
      <c r="D177" s="180"/>
      <c r="E177" s="180"/>
      <c r="F177" s="169"/>
      <c r="G177" s="169"/>
      <c r="H177" s="169"/>
      <c r="I177" s="208"/>
      <c r="J177" s="161"/>
      <c r="K177" s="161"/>
      <c r="L177" s="161"/>
      <c r="M177" s="161"/>
      <c r="N177" s="201"/>
      <c r="O177" s="161"/>
      <c r="P177" s="161"/>
      <c r="Q177" s="161"/>
      <c r="R177" s="161"/>
      <c r="S177" s="161"/>
      <c r="T177" s="161"/>
      <c r="U177" s="161"/>
      <c r="V177" s="161"/>
      <c r="W177" s="161"/>
      <c r="X177" s="161"/>
      <c r="Y177" s="161"/>
    </row>
    <row r="178" spans="1:25" ht="10.5" hidden="1" customHeight="1">
      <c r="A178" s="177"/>
      <c r="B178" s="180"/>
      <c r="C178" s="180"/>
      <c r="D178" s="180"/>
      <c r="E178" s="180"/>
      <c r="F178" s="169"/>
      <c r="G178" s="169"/>
      <c r="H178" s="169"/>
      <c r="I178" s="208"/>
      <c r="J178" s="161"/>
      <c r="K178" s="161"/>
      <c r="L178" s="161"/>
      <c r="M178" s="161"/>
      <c r="N178" s="201"/>
      <c r="O178" s="161"/>
      <c r="P178" s="161"/>
      <c r="Q178" s="161"/>
      <c r="R178" s="161"/>
      <c r="S178" s="161"/>
      <c r="T178" s="161"/>
      <c r="U178" s="161"/>
      <c r="V178" s="161"/>
      <c r="W178" s="161"/>
      <c r="X178" s="161"/>
      <c r="Y178" s="161"/>
    </row>
    <row r="179" spans="1:25" ht="10.5" hidden="1" customHeight="1">
      <c r="A179" s="177"/>
      <c r="B179" s="180"/>
      <c r="C179" s="180"/>
      <c r="D179" s="180"/>
      <c r="E179" s="180"/>
      <c r="F179" s="169"/>
      <c r="G179" s="169"/>
      <c r="H179" s="169"/>
      <c r="I179" s="208"/>
      <c r="J179" s="161"/>
      <c r="K179" s="161"/>
      <c r="L179" s="161"/>
      <c r="M179" s="161"/>
      <c r="N179" s="201"/>
      <c r="O179" s="161"/>
      <c r="P179" s="161"/>
      <c r="Q179" s="161"/>
      <c r="R179" s="161"/>
      <c r="S179" s="161"/>
      <c r="T179" s="161"/>
      <c r="U179" s="161"/>
      <c r="V179" s="161"/>
      <c r="W179" s="161"/>
      <c r="X179" s="161"/>
      <c r="Y179" s="161"/>
    </row>
    <row r="180" spans="1:25" ht="10.5" hidden="1" customHeight="1">
      <c r="A180" s="177"/>
      <c r="B180" s="180"/>
      <c r="C180" s="180"/>
      <c r="D180" s="180"/>
      <c r="E180" s="180"/>
      <c r="F180" s="169"/>
      <c r="G180" s="169"/>
      <c r="H180" s="169"/>
      <c r="I180" s="208"/>
      <c r="J180" s="161"/>
      <c r="K180" s="161"/>
      <c r="L180" s="161"/>
      <c r="M180" s="161"/>
      <c r="N180" s="201"/>
      <c r="O180" s="161"/>
      <c r="P180" s="161"/>
      <c r="Q180" s="161"/>
      <c r="R180" s="161"/>
      <c r="S180" s="161"/>
      <c r="T180" s="161"/>
      <c r="U180" s="161"/>
      <c r="V180" s="161"/>
      <c r="W180" s="161"/>
      <c r="X180" s="161"/>
      <c r="Y180" s="161"/>
    </row>
    <row r="181" spans="1:25" ht="10.5" hidden="1" customHeight="1">
      <c r="A181" s="177"/>
      <c r="B181" s="180"/>
      <c r="C181" s="180"/>
      <c r="D181" s="180"/>
      <c r="E181" s="180"/>
      <c r="F181" s="169"/>
      <c r="G181" s="169"/>
      <c r="H181" s="169"/>
      <c r="I181" s="208"/>
      <c r="J181" s="161"/>
      <c r="K181" s="161"/>
      <c r="L181" s="161"/>
      <c r="M181" s="161"/>
      <c r="N181" s="201"/>
      <c r="O181" s="161"/>
      <c r="P181" s="161"/>
      <c r="Q181" s="161"/>
      <c r="R181" s="161"/>
      <c r="S181" s="161"/>
      <c r="T181" s="161"/>
      <c r="U181" s="161"/>
      <c r="V181" s="161"/>
      <c r="W181" s="161"/>
      <c r="X181" s="161"/>
      <c r="Y181" s="161"/>
    </row>
    <row r="182" spans="1:25" ht="10.5" hidden="1" customHeight="1">
      <c r="A182" s="177"/>
      <c r="B182" s="180"/>
      <c r="C182" s="180"/>
      <c r="D182" s="180"/>
      <c r="E182" s="180"/>
      <c r="F182" s="169"/>
      <c r="G182" s="169"/>
      <c r="H182" s="169"/>
      <c r="I182" s="208"/>
      <c r="J182" s="161"/>
      <c r="K182" s="161"/>
      <c r="L182" s="161"/>
      <c r="M182" s="161"/>
      <c r="N182" s="201"/>
      <c r="O182" s="161"/>
      <c r="P182" s="161"/>
      <c r="Q182" s="161"/>
      <c r="R182" s="161"/>
      <c r="S182" s="161"/>
      <c r="T182" s="161"/>
      <c r="U182" s="161"/>
      <c r="V182" s="161"/>
      <c r="W182" s="161"/>
      <c r="X182" s="161"/>
      <c r="Y182" s="161"/>
    </row>
    <row r="183" spans="1:25" ht="10.5" hidden="1" customHeight="1">
      <c r="A183" s="177"/>
      <c r="B183" s="180"/>
      <c r="C183" s="180"/>
      <c r="D183" s="180"/>
      <c r="E183" s="180"/>
      <c r="F183" s="169"/>
      <c r="G183" s="169"/>
      <c r="H183" s="169"/>
      <c r="I183" s="208"/>
      <c r="J183" s="161"/>
      <c r="K183" s="161"/>
      <c r="L183" s="161"/>
      <c r="M183" s="161"/>
      <c r="N183" s="201"/>
      <c r="O183" s="161"/>
      <c r="P183" s="161"/>
      <c r="Q183" s="161"/>
      <c r="R183" s="161"/>
      <c r="S183" s="161"/>
      <c r="T183" s="161"/>
      <c r="U183" s="161"/>
      <c r="V183" s="161"/>
      <c r="W183" s="161"/>
      <c r="X183" s="161"/>
      <c r="Y183" s="161"/>
    </row>
    <row r="184" spans="1:25" ht="10.5" hidden="1" customHeight="1">
      <c r="A184" s="177"/>
      <c r="B184" s="180"/>
      <c r="C184" s="180"/>
      <c r="D184" s="180"/>
      <c r="E184" s="180"/>
      <c r="F184" s="169"/>
      <c r="G184" s="169"/>
      <c r="H184" s="169"/>
      <c r="I184" s="208"/>
      <c r="J184" s="161"/>
      <c r="K184" s="161"/>
      <c r="L184" s="161"/>
      <c r="M184" s="161"/>
      <c r="N184" s="201"/>
      <c r="O184" s="161"/>
      <c r="P184" s="161"/>
      <c r="Q184" s="161"/>
      <c r="R184" s="161"/>
      <c r="S184" s="161"/>
      <c r="T184" s="161"/>
      <c r="U184" s="161"/>
      <c r="V184" s="161"/>
      <c r="W184" s="161"/>
      <c r="X184" s="161"/>
      <c r="Y184" s="161"/>
    </row>
    <row r="185" spans="1:25" ht="10.5" hidden="1" customHeight="1">
      <c r="A185" s="177"/>
      <c r="B185" s="180"/>
      <c r="C185" s="180"/>
      <c r="D185" s="180"/>
      <c r="E185" s="180"/>
      <c r="F185" s="169"/>
      <c r="G185" s="169"/>
      <c r="H185" s="169"/>
      <c r="I185" s="208"/>
      <c r="J185" s="161"/>
      <c r="K185" s="161"/>
      <c r="L185" s="161"/>
      <c r="M185" s="161"/>
      <c r="N185" s="201"/>
      <c r="O185" s="161"/>
      <c r="P185" s="161"/>
      <c r="Q185" s="161"/>
      <c r="R185" s="161"/>
      <c r="S185" s="161"/>
      <c r="T185" s="161"/>
      <c r="U185" s="161"/>
      <c r="V185" s="161"/>
      <c r="W185" s="161"/>
      <c r="X185" s="161"/>
      <c r="Y185" s="161"/>
    </row>
    <row r="186" spans="1:25" ht="10.5" hidden="1" customHeight="1">
      <c r="A186" s="177"/>
      <c r="B186" s="180"/>
      <c r="C186" s="180"/>
      <c r="D186" s="180"/>
      <c r="E186" s="180"/>
      <c r="F186" s="169"/>
      <c r="G186" s="169"/>
      <c r="H186" s="169"/>
      <c r="I186" s="208"/>
      <c r="J186" s="161"/>
      <c r="K186" s="161"/>
      <c r="L186" s="161"/>
      <c r="M186" s="161"/>
      <c r="N186" s="201"/>
      <c r="O186" s="161"/>
      <c r="P186" s="161"/>
      <c r="Q186" s="161"/>
      <c r="R186" s="161"/>
      <c r="S186" s="161"/>
      <c r="T186" s="161"/>
      <c r="U186" s="161"/>
      <c r="V186" s="161"/>
      <c r="W186" s="161"/>
      <c r="X186" s="161"/>
      <c r="Y186" s="161"/>
    </row>
    <row r="187" spans="1:25" ht="10.5" hidden="1" customHeight="1">
      <c r="A187" s="177"/>
      <c r="B187" s="180"/>
      <c r="C187" s="180"/>
      <c r="D187" s="180"/>
      <c r="E187" s="180"/>
      <c r="F187" s="169"/>
      <c r="G187" s="169"/>
      <c r="H187" s="169"/>
      <c r="I187" s="208"/>
      <c r="J187" s="161"/>
      <c r="K187" s="161"/>
      <c r="L187" s="161"/>
      <c r="M187" s="161"/>
      <c r="N187" s="201"/>
      <c r="O187" s="161"/>
      <c r="P187" s="161"/>
      <c r="Q187" s="161"/>
      <c r="R187" s="161"/>
      <c r="S187" s="161"/>
      <c r="T187" s="161"/>
      <c r="U187" s="161"/>
      <c r="V187" s="161"/>
      <c r="W187" s="161"/>
      <c r="X187" s="161"/>
      <c r="Y187" s="161"/>
    </row>
    <row r="188" spans="1:25" ht="10.5" hidden="1" customHeight="1">
      <c r="A188" s="177"/>
      <c r="B188" s="180"/>
      <c r="C188" s="180"/>
      <c r="D188" s="180"/>
      <c r="E188" s="180"/>
      <c r="F188" s="169"/>
      <c r="G188" s="169"/>
      <c r="H188" s="169"/>
      <c r="I188" s="208"/>
      <c r="J188" s="161"/>
      <c r="K188" s="161"/>
      <c r="L188" s="161"/>
      <c r="M188" s="161"/>
      <c r="N188" s="201"/>
      <c r="O188" s="161"/>
      <c r="P188" s="161"/>
      <c r="Q188" s="161"/>
      <c r="R188" s="161"/>
      <c r="S188" s="161"/>
      <c r="T188" s="161"/>
      <c r="U188" s="161"/>
      <c r="V188" s="161"/>
      <c r="W188" s="161"/>
      <c r="X188" s="161"/>
      <c r="Y188" s="161"/>
    </row>
    <row r="189" spans="1:25" ht="10.5" hidden="1" customHeight="1">
      <c r="A189" s="177"/>
      <c r="B189" s="180"/>
      <c r="C189" s="180"/>
      <c r="D189" s="180"/>
      <c r="E189" s="180"/>
      <c r="F189" s="169"/>
      <c r="G189" s="169"/>
      <c r="H189" s="169"/>
      <c r="I189" s="208"/>
      <c r="J189" s="161"/>
      <c r="K189" s="161"/>
      <c r="L189" s="161"/>
      <c r="M189" s="161"/>
      <c r="N189" s="201"/>
      <c r="O189" s="161"/>
      <c r="P189" s="161"/>
      <c r="Q189" s="161"/>
      <c r="R189" s="161"/>
      <c r="S189" s="161"/>
      <c r="T189" s="161"/>
      <c r="U189" s="161"/>
      <c r="V189" s="161"/>
      <c r="W189" s="161"/>
      <c r="X189" s="161"/>
      <c r="Y189" s="161"/>
    </row>
    <row r="190" spans="1:25" ht="10.5" hidden="1" customHeight="1">
      <c r="A190" s="177"/>
      <c r="B190" s="180"/>
      <c r="C190" s="180"/>
      <c r="D190" s="180"/>
      <c r="E190" s="180"/>
      <c r="F190" s="169"/>
      <c r="G190" s="169"/>
      <c r="H190" s="169"/>
      <c r="I190" s="208"/>
      <c r="J190" s="161"/>
      <c r="K190" s="161"/>
      <c r="L190" s="161"/>
      <c r="M190" s="161"/>
      <c r="N190" s="201"/>
      <c r="O190" s="161"/>
      <c r="P190" s="161"/>
      <c r="Q190" s="161"/>
      <c r="R190" s="161"/>
      <c r="S190" s="161"/>
      <c r="T190" s="161"/>
      <c r="U190" s="161"/>
      <c r="V190" s="161"/>
      <c r="W190" s="161"/>
      <c r="X190" s="161"/>
      <c r="Y190" s="161"/>
    </row>
    <row r="191" spans="1:25" ht="10.5" hidden="1" customHeight="1">
      <c r="A191" s="177"/>
      <c r="B191" s="180"/>
      <c r="C191" s="180"/>
      <c r="D191" s="180"/>
      <c r="E191" s="180"/>
      <c r="F191" s="169"/>
      <c r="G191" s="169"/>
      <c r="H191" s="169"/>
      <c r="I191" s="208"/>
      <c r="J191" s="161"/>
      <c r="K191" s="161"/>
      <c r="L191" s="161"/>
      <c r="M191" s="161"/>
      <c r="N191" s="201"/>
      <c r="O191" s="161"/>
      <c r="P191" s="161"/>
      <c r="Q191" s="161"/>
      <c r="R191" s="161"/>
      <c r="S191" s="161"/>
      <c r="T191" s="161"/>
      <c r="U191" s="161"/>
      <c r="V191" s="161"/>
      <c r="W191" s="161"/>
      <c r="X191" s="161"/>
      <c r="Y191" s="161"/>
    </row>
    <row r="192" spans="1:25" ht="10.5" hidden="1" customHeight="1">
      <c r="A192" s="177"/>
      <c r="B192" s="180"/>
      <c r="C192" s="180"/>
      <c r="D192" s="180"/>
      <c r="E192" s="180"/>
      <c r="F192" s="169"/>
      <c r="G192" s="169"/>
      <c r="H192" s="169"/>
      <c r="I192" s="208"/>
      <c r="J192" s="161"/>
      <c r="K192" s="161"/>
      <c r="L192" s="161"/>
      <c r="M192" s="161"/>
      <c r="N192" s="201"/>
      <c r="O192" s="161"/>
      <c r="P192" s="161"/>
      <c r="Q192" s="161"/>
      <c r="R192" s="161"/>
      <c r="S192" s="161"/>
      <c r="T192" s="161"/>
      <c r="U192" s="161"/>
      <c r="V192" s="161"/>
      <c r="W192" s="161"/>
      <c r="X192" s="161"/>
      <c r="Y192" s="161"/>
    </row>
    <row r="193" spans="1:25" ht="10.5" hidden="1" customHeight="1">
      <c r="A193" s="177"/>
      <c r="B193" s="180"/>
      <c r="C193" s="180"/>
      <c r="D193" s="180"/>
      <c r="E193" s="180"/>
      <c r="F193" s="169"/>
      <c r="G193" s="169"/>
      <c r="H193" s="169"/>
      <c r="I193" s="208"/>
      <c r="J193" s="161"/>
      <c r="K193" s="161"/>
      <c r="L193" s="161"/>
      <c r="M193" s="161"/>
      <c r="N193" s="201"/>
      <c r="O193" s="161"/>
      <c r="P193" s="161"/>
      <c r="Q193" s="161"/>
      <c r="R193" s="161"/>
      <c r="S193" s="161"/>
      <c r="T193" s="161"/>
      <c r="U193" s="161"/>
      <c r="V193" s="161"/>
      <c r="W193" s="161"/>
      <c r="X193" s="161"/>
      <c r="Y193" s="161"/>
    </row>
    <row r="194" spans="1:25" ht="10.5" hidden="1" customHeight="1">
      <c r="A194" s="177"/>
      <c r="B194" s="180"/>
      <c r="C194" s="180"/>
      <c r="D194" s="180"/>
      <c r="E194" s="180"/>
      <c r="F194" s="169"/>
      <c r="G194" s="169"/>
      <c r="H194" s="169"/>
      <c r="I194" s="208"/>
      <c r="J194" s="161"/>
      <c r="K194" s="161"/>
      <c r="L194" s="161"/>
      <c r="M194" s="161"/>
      <c r="N194" s="201"/>
      <c r="O194" s="161"/>
      <c r="P194" s="161"/>
      <c r="Q194" s="161"/>
      <c r="R194" s="161"/>
      <c r="S194" s="161"/>
      <c r="T194" s="161"/>
      <c r="U194" s="161"/>
      <c r="V194" s="161"/>
      <c r="W194" s="161"/>
      <c r="X194" s="161"/>
      <c r="Y194" s="161"/>
    </row>
    <row r="195" spans="1:25" ht="10.5" hidden="1" customHeight="1">
      <c r="A195" s="177"/>
      <c r="B195" s="180"/>
      <c r="C195" s="180"/>
      <c r="D195" s="180"/>
      <c r="E195" s="180"/>
      <c r="F195" s="169"/>
      <c r="G195" s="169"/>
      <c r="H195" s="169"/>
      <c r="I195" s="208"/>
      <c r="J195" s="161"/>
      <c r="K195" s="161"/>
      <c r="L195" s="161"/>
      <c r="M195" s="161"/>
      <c r="N195" s="201"/>
      <c r="O195" s="161"/>
      <c r="P195" s="161"/>
      <c r="Q195" s="161"/>
      <c r="R195" s="161"/>
      <c r="S195" s="161"/>
      <c r="T195" s="161"/>
      <c r="U195" s="161"/>
      <c r="V195" s="161"/>
      <c r="W195" s="161"/>
      <c r="X195" s="161"/>
      <c r="Y195" s="161"/>
    </row>
    <row r="196" spans="1:25" ht="10.5" hidden="1" customHeight="1">
      <c r="A196" s="177"/>
      <c r="B196" s="180"/>
      <c r="C196" s="180"/>
      <c r="D196" s="180"/>
      <c r="E196" s="180"/>
      <c r="F196" s="169"/>
      <c r="G196" s="169"/>
      <c r="H196" s="169"/>
      <c r="I196" s="208"/>
      <c r="J196" s="161"/>
      <c r="K196" s="161"/>
      <c r="L196" s="161"/>
      <c r="M196" s="161"/>
      <c r="N196" s="201"/>
      <c r="O196" s="161"/>
      <c r="P196" s="161"/>
      <c r="Q196" s="161"/>
      <c r="R196" s="161"/>
      <c r="S196" s="161"/>
      <c r="T196" s="161"/>
      <c r="U196" s="161"/>
      <c r="V196" s="161"/>
      <c r="W196" s="161"/>
      <c r="X196" s="161"/>
      <c r="Y196" s="161"/>
    </row>
    <row r="197" spans="1:25" ht="10.5" hidden="1" customHeight="1">
      <c r="A197" s="177"/>
      <c r="B197" s="180"/>
      <c r="C197" s="180"/>
      <c r="D197" s="180"/>
      <c r="E197" s="180"/>
      <c r="F197" s="169"/>
      <c r="G197" s="169"/>
      <c r="H197" s="169"/>
      <c r="I197" s="208"/>
      <c r="J197" s="161"/>
      <c r="K197" s="161"/>
      <c r="L197" s="161"/>
      <c r="M197" s="161"/>
      <c r="N197" s="201"/>
      <c r="O197" s="161"/>
      <c r="P197" s="161"/>
      <c r="Q197" s="161"/>
      <c r="R197" s="161"/>
      <c r="S197" s="161"/>
      <c r="T197" s="161"/>
      <c r="U197" s="161"/>
      <c r="V197" s="161"/>
      <c r="W197" s="161"/>
      <c r="X197" s="161"/>
      <c r="Y197" s="161"/>
    </row>
    <row r="198" spans="1:25" ht="10.5" hidden="1" customHeight="1">
      <c r="A198" s="177"/>
      <c r="B198" s="180"/>
      <c r="C198" s="180"/>
      <c r="D198" s="180"/>
      <c r="E198" s="180"/>
      <c r="F198" s="169"/>
      <c r="G198" s="169"/>
      <c r="H198" s="169"/>
      <c r="I198" s="208"/>
      <c r="J198" s="161"/>
      <c r="K198" s="161"/>
      <c r="L198" s="161"/>
      <c r="M198" s="161"/>
      <c r="N198" s="201"/>
      <c r="O198" s="161"/>
      <c r="P198" s="161"/>
      <c r="Q198" s="161"/>
      <c r="R198" s="161"/>
      <c r="S198" s="161"/>
      <c r="T198" s="161"/>
      <c r="U198" s="161"/>
      <c r="V198" s="161"/>
      <c r="W198" s="161"/>
      <c r="X198" s="161"/>
      <c r="Y198" s="161"/>
    </row>
    <row r="199" spans="1:25" ht="10.5" hidden="1" customHeight="1">
      <c r="A199" s="177"/>
      <c r="B199" s="180"/>
      <c r="C199" s="180"/>
      <c r="D199" s="180"/>
      <c r="E199" s="180"/>
      <c r="F199" s="169"/>
      <c r="G199" s="169"/>
      <c r="H199" s="169"/>
      <c r="I199" s="208"/>
      <c r="J199" s="161"/>
      <c r="K199" s="161"/>
      <c r="L199" s="161"/>
      <c r="M199" s="161"/>
      <c r="N199" s="201"/>
      <c r="O199" s="161"/>
      <c r="P199" s="161"/>
      <c r="Q199" s="161"/>
      <c r="R199" s="161"/>
      <c r="S199" s="161"/>
      <c r="T199" s="161"/>
      <c r="U199" s="161"/>
      <c r="V199" s="161"/>
      <c r="W199" s="161"/>
      <c r="X199" s="161"/>
      <c r="Y199" s="161"/>
    </row>
    <row r="200" spans="1:25" ht="10.5" hidden="1" customHeight="1">
      <c r="A200" s="177"/>
      <c r="B200" s="180"/>
      <c r="C200" s="180"/>
      <c r="D200" s="180"/>
      <c r="E200" s="180"/>
      <c r="F200" s="169"/>
      <c r="G200" s="169"/>
      <c r="H200" s="169"/>
      <c r="I200" s="208"/>
      <c r="J200" s="161"/>
      <c r="K200" s="161"/>
      <c r="L200" s="161"/>
      <c r="M200" s="161"/>
      <c r="N200" s="201"/>
      <c r="O200" s="161"/>
      <c r="P200" s="161"/>
      <c r="Q200" s="161"/>
      <c r="R200" s="161"/>
      <c r="S200" s="161"/>
      <c r="T200" s="161"/>
      <c r="U200" s="161"/>
      <c r="V200" s="161"/>
      <c r="W200" s="161"/>
      <c r="X200" s="161"/>
      <c r="Y200" s="161"/>
    </row>
    <row r="201" spans="1:25" ht="10.5" hidden="1" customHeight="1">
      <c r="A201" s="177"/>
      <c r="B201" s="180"/>
      <c r="C201" s="180"/>
      <c r="D201" s="180"/>
      <c r="E201" s="180"/>
      <c r="F201" s="169"/>
      <c r="G201" s="169"/>
      <c r="H201" s="169"/>
      <c r="I201" s="208"/>
      <c r="J201" s="161"/>
      <c r="K201" s="161"/>
      <c r="L201" s="161"/>
      <c r="M201" s="161"/>
      <c r="N201" s="201"/>
      <c r="O201" s="161"/>
      <c r="P201" s="161"/>
      <c r="Q201" s="161"/>
      <c r="R201" s="161"/>
      <c r="S201" s="161"/>
      <c r="T201" s="161"/>
      <c r="U201" s="161"/>
      <c r="V201" s="161"/>
      <c r="W201" s="161"/>
      <c r="X201" s="161"/>
      <c r="Y201" s="161"/>
    </row>
    <row r="202" spans="1:25" ht="10.5" hidden="1" customHeight="1">
      <c r="A202" s="177"/>
      <c r="B202" s="180"/>
      <c r="C202" s="180"/>
      <c r="D202" s="180"/>
      <c r="E202" s="180"/>
      <c r="F202" s="169"/>
      <c r="G202" s="169"/>
      <c r="H202" s="169"/>
      <c r="I202" s="208"/>
      <c r="J202" s="161"/>
      <c r="K202" s="161"/>
      <c r="L202" s="161"/>
      <c r="M202" s="161"/>
      <c r="N202" s="201"/>
      <c r="O202" s="161"/>
      <c r="P202" s="161"/>
      <c r="Q202" s="161"/>
      <c r="R202" s="161"/>
      <c r="S202" s="161"/>
      <c r="T202" s="161"/>
      <c r="U202" s="161"/>
      <c r="V202" s="161"/>
      <c r="W202" s="161"/>
      <c r="X202" s="161"/>
      <c r="Y202" s="161"/>
    </row>
    <row r="203" spans="1:25" ht="10.5" hidden="1" customHeight="1">
      <c r="A203" s="177"/>
      <c r="B203" s="180"/>
      <c r="C203" s="180"/>
      <c r="D203" s="180"/>
      <c r="E203" s="180"/>
      <c r="F203" s="169"/>
      <c r="G203" s="169"/>
      <c r="H203" s="169"/>
      <c r="I203" s="208"/>
      <c r="J203" s="161"/>
      <c r="K203" s="161"/>
      <c r="L203" s="161"/>
      <c r="M203" s="161"/>
      <c r="N203" s="201"/>
      <c r="O203" s="161"/>
      <c r="P203" s="161"/>
      <c r="Q203" s="161"/>
      <c r="R203" s="161"/>
      <c r="S203" s="161"/>
      <c r="T203" s="161"/>
      <c r="U203" s="161"/>
      <c r="V203" s="161"/>
      <c r="W203" s="161"/>
      <c r="X203" s="161"/>
      <c r="Y203" s="161"/>
    </row>
    <row r="204" spans="1:25" ht="10.5" hidden="1" customHeight="1">
      <c r="A204" s="177"/>
      <c r="B204" s="180"/>
      <c r="C204" s="180"/>
      <c r="D204" s="180"/>
      <c r="E204" s="180"/>
      <c r="F204" s="169"/>
      <c r="G204" s="169"/>
      <c r="H204" s="169"/>
      <c r="I204" s="208"/>
      <c r="J204" s="161"/>
      <c r="K204" s="161"/>
      <c r="L204" s="161"/>
      <c r="M204" s="161"/>
      <c r="N204" s="201"/>
      <c r="O204" s="161"/>
      <c r="P204" s="161"/>
      <c r="Q204" s="161"/>
      <c r="R204" s="161"/>
      <c r="S204" s="161"/>
      <c r="T204" s="161"/>
      <c r="U204" s="161"/>
      <c r="V204" s="161"/>
      <c r="W204" s="161"/>
      <c r="X204" s="161"/>
      <c r="Y204" s="161"/>
    </row>
    <row r="205" spans="1:25" ht="10.5" hidden="1" customHeight="1">
      <c r="A205" s="177"/>
      <c r="B205" s="180"/>
      <c r="C205" s="180"/>
      <c r="D205" s="180"/>
      <c r="E205" s="180"/>
      <c r="F205" s="169"/>
      <c r="G205" s="169"/>
      <c r="H205" s="169"/>
      <c r="I205" s="208"/>
      <c r="J205" s="161"/>
      <c r="K205" s="161"/>
      <c r="L205" s="161"/>
      <c r="M205" s="161"/>
      <c r="N205" s="201"/>
      <c r="O205" s="161"/>
      <c r="P205" s="161"/>
      <c r="Q205" s="161"/>
      <c r="R205" s="161"/>
      <c r="S205" s="161"/>
      <c r="T205" s="161"/>
      <c r="U205" s="161"/>
      <c r="V205" s="161"/>
      <c r="W205" s="161"/>
      <c r="X205" s="161"/>
      <c r="Y205" s="161"/>
    </row>
    <row r="206" spans="1:25" ht="10.5" hidden="1" customHeight="1">
      <c r="A206" s="177"/>
      <c r="B206" s="180"/>
      <c r="C206" s="180"/>
      <c r="D206" s="180"/>
      <c r="E206" s="180"/>
      <c r="F206" s="169"/>
      <c r="G206" s="169"/>
      <c r="H206" s="169"/>
      <c r="I206" s="208"/>
      <c r="J206" s="161"/>
      <c r="K206" s="161"/>
      <c r="L206" s="161"/>
      <c r="M206" s="161"/>
      <c r="N206" s="201"/>
      <c r="O206" s="161"/>
      <c r="P206" s="161"/>
      <c r="Q206" s="161"/>
      <c r="R206" s="161"/>
      <c r="S206" s="161"/>
      <c r="T206" s="161"/>
      <c r="U206" s="161"/>
      <c r="V206" s="161"/>
      <c r="W206" s="161"/>
      <c r="X206" s="161"/>
      <c r="Y206" s="161"/>
    </row>
    <row r="207" spans="1:25" ht="10.5" hidden="1" customHeight="1">
      <c r="A207" s="177"/>
      <c r="B207" s="180"/>
      <c r="C207" s="180"/>
      <c r="D207" s="180"/>
      <c r="E207" s="180"/>
      <c r="F207" s="169"/>
      <c r="G207" s="169"/>
      <c r="H207" s="169"/>
      <c r="I207" s="208"/>
      <c r="J207" s="161"/>
      <c r="K207" s="161"/>
      <c r="L207" s="161"/>
      <c r="M207" s="161"/>
      <c r="N207" s="201"/>
      <c r="O207" s="161"/>
      <c r="P207" s="161"/>
      <c r="Q207" s="161"/>
      <c r="R207" s="161"/>
      <c r="S207" s="161"/>
      <c r="T207" s="161"/>
      <c r="U207" s="161"/>
      <c r="V207" s="161"/>
      <c r="W207" s="161"/>
      <c r="X207" s="161"/>
      <c r="Y207" s="161"/>
    </row>
    <row r="208" spans="1:25" ht="10.5" hidden="1" customHeight="1">
      <c r="A208" s="177"/>
      <c r="B208" s="180"/>
      <c r="C208" s="180"/>
      <c r="D208" s="180"/>
      <c r="E208" s="180"/>
      <c r="F208" s="169"/>
      <c r="G208" s="169"/>
      <c r="H208" s="169"/>
      <c r="I208" s="208"/>
      <c r="J208" s="161"/>
      <c r="K208" s="161"/>
      <c r="L208" s="161"/>
      <c r="M208" s="161"/>
      <c r="N208" s="201"/>
      <c r="O208" s="161"/>
      <c r="P208" s="161"/>
      <c r="Q208" s="161"/>
      <c r="R208" s="161"/>
      <c r="S208" s="161"/>
      <c r="T208" s="161"/>
      <c r="U208" s="161"/>
      <c r="V208" s="161"/>
      <c r="W208" s="161"/>
      <c r="X208" s="161"/>
      <c r="Y208" s="161"/>
    </row>
    <row r="209" spans="1:25" ht="10.5" hidden="1" customHeight="1">
      <c r="A209" s="177"/>
      <c r="B209" s="180"/>
      <c r="C209" s="180"/>
      <c r="D209" s="180"/>
      <c r="E209" s="180"/>
      <c r="F209" s="169"/>
      <c r="G209" s="169"/>
      <c r="H209" s="169"/>
      <c r="I209" s="208"/>
      <c r="J209" s="161"/>
      <c r="K209" s="161"/>
      <c r="L209" s="161"/>
      <c r="M209" s="161"/>
      <c r="N209" s="201"/>
      <c r="O209" s="161"/>
      <c r="P209" s="161"/>
      <c r="Q209" s="161"/>
      <c r="R209" s="161"/>
      <c r="S209" s="161"/>
      <c r="T209" s="161"/>
      <c r="U209" s="161"/>
      <c r="V209" s="161"/>
      <c r="W209" s="161"/>
      <c r="X209" s="161"/>
      <c r="Y209" s="161"/>
    </row>
    <row r="210" spans="1:25" ht="10.5" hidden="1" customHeight="1">
      <c r="A210" s="177"/>
      <c r="B210" s="180"/>
      <c r="C210" s="180"/>
      <c r="D210" s="180"/>
      <c r="E210" s="180"/>
      <c r="F210" s="169"/>
      <c r="G210" s="169"/>
      <c r="H210" s="169"/>
      <c r="I210" s="208"/>
      <c r="J210" s="161"/>
      <c r="K210" s="161"/>
      <c r="L210" s="161"/>
      <c r="M210" s="161"/>
      <c r="N210" s="201"/>
      <c r="O210" s="161"/>
      <c r="P210" s="161"/>
      <c r="Q210" s="161"/>
      <c r="R210" s="161"/>
      <c r="S210" s="161"/>
      <c r="T210" s="161"/>
      <c r="U210" s="161"/>
      <c r="V210" s="161"/>
      <c r="W210" s="161"/>
      <c r="X210" s="161"/>
      <c r="Y210" s="161"/>
    </row>
    <row r="211" spans="1:25" ht="10.5" hidden="1" customHeight="1">
      <c r="A211" s="177"/>
      <c r="B211" s="180"/>
      <c r="C211" s="180"/>
      <c r="D211" s="180"/>
      <c r="E211" s="180"/>
      <c r="F211" s="169"/>
      <c r="G211" s="169"/>
      <c r="H211" s="169"/>
      <c r="I211" s="208"/>
      <c r="J211" s="161"/>
      <c r="K211" s="161"/>
      <c r="L211" s="161"/>
      <c r="M211" s="161"/>
      <c r="N211" s="201"/>
      <c r="O211" s="161"/>
      <c r="P211" s="161"/>
      <c r="Q211" s="161"/>
      <c r="R211" s="161"/>
      <c r="S211" s="161"/>
      <c r="T211" s="161"/>
      <c r="U211" s="161"/>
      <c r="V211" s="161"/>
      <c r="W211" s="161"/>
      <c r="X211" s="161"/>
      <c r="Y211" s="161"/>
    </row>
    <row r="212" spans="1:25" ht="10.5" hidden="1" customHeight="1">
      <c r="A212" s="177"/>
      <c r="B212" s="180"/>
      <c r="C212" s="180"/>
      <c r="D212" s="180"/>
      <c r="E212" s="180"/>
      <c r="F212" s="169"/>
      <c r="G212" s="169"/>
      <c r="H212" s="169"/>
      <c r="I212" s="208"/>
      <c r="J212" s="161"/>
      <c r="K212" s="161"/>
      <c r="L212" s="161"/>
      <c r="M212" s="161"/>
      <c r="N212" s="201"/>
      <c r="O212" s="161"/>
      <c r="P212" s="161"/>
      <c r="Q212" s="161"/>
      <c r="R212" s="161"/>
      <c r="S212" s="161"/>
      <c r="T212" s="161"/>
      <c r="U212" s="161"/>
      <c r="V212" s="161"/>
      <c r="W212" s="161"/>
      <c r="X212" s="161"/>
      <c r="Y212" s="161"/>
    </row>
    <row r="213" spans="1:25" ht="10.5" hidden="1" customHeight="1">
      <c r="A213" s="177"/>
      <c r="B213" s="180"/>
      <c r="C213" s="180"/>
      <c r="D213" s="180"/>
      <c r="E213" s="180"/>
      <c r="F213" s="169"/>
      <c r="G213" s="169"/>
      <c r="H213" s="169"/>
      <c r="I213" s="208"/>
      <c r="J213" s="161"/>
      <c r="K213" s="161"/>
      <c r="L213" s="161"/>
      <c r="M213" s="161"/>
      <c r="N213" s="201"/>
      <c r="O213" s="161"/>
      <c r="P213" s="161"/>
      <c r="Q213" s="161"/>
      <c r="R213" s="161"/>
      <c r="S213" s="161"/>
      <c r="T213" s="161"/>
      <c r="U213" s="161"/>
      <c r="V213" s="161"/>
      <c r="W213" s="161"/>
      <c r="X213" s="161"/>
      <c r="Y213" s="161"/>
    </row>
    <row r="214" spans="1:25" ht="10.5" hidden="1" customHeight="1">
      <c r="A214" s="177"/>
      <c r="B214" s="180"/>
      <c r="C214" s="180"/>
      <c r="D214" s="180"/>
      <c r="E214" s="180"/>
      <c r="F214" s="169"/>
      <c r="G214" s="169"/>
      <c r="H214" s="169"/>
      <c r="I214" s="208"/>
      <c r="J214" s="161"/>
      <c r="K214" s="161"/>
      <c r="L214" s="161"/>
      <c r="M214" s="161"/>
      <c r="N214" s="201"/>
      <c r="O214" s="161"/>
      <c r="P214" s="161"/>
      <c r="Q214" s="161"/>
      <c r="R214" s="161"/>
      <c r="S214" s="161"/>
      <c r="T214" s="161"/>
      <c r="U214" s="161"/>
      <c r="V214" s="161"/>
      <c r="W214" s="161"/>
      <c r="X214" s="161"/>
      <c r="Y214" s="161"/>
    </row>
    <row r="215" spans="1:25" ht="10.5" hidden="1" customHeight="1">
      <c r="A215" s="177"/>
      <c r="B215" s="180"/>
      <c r="C215" s="180"/>
      <c r="D215" s="180"/>
      <c r="E215" s="180"/>
      <c r="F215" s="169"/>
      <c r="G215" s="169"/>
      <c r="H215" s="169"/>
      <c r="I215" s="208"/>
      <c r="J215" s="161"/>
      <c r="K215" s="161"/>
      <c r="L215" s="161"/>
      <c r="M215" s="161"/>
      <c r="N215" s="201"/>
      <c r="O215" s="161"/>
      <c r="P215" s="161"/>
      <c r="Q215" s="161"/>
      <c r="R215" s="161"/>
      <c r="S215" s="161"/>
      <c r="T215" s="161"/>
      <c r="U215" s="161"/>
      <c r="V215" s="161"/>
      <c r="W215" s="161"/>
      <c r="X215" s="161"/>
      <c r="Y215" s="161"/>
    </row>
    <row r="216" spans="1:25" ht="10.5" hidden="1" customHeight="1">
      <c r="A216" s="177"/>
      <c r="B216" s="180"/>
      <c r="C216" s="180"/>
      <c r="D216" s="180"/>
      <c r="E216" s="180"/>
      <c r="F216" s="169"/>
      <c r="G216" s="169"/>
      <c r="H216" s="169"/>
      <c r="I216" s="208"/>
      <c r="J216" s="161"/>
      <c r="K216" s="161"/>
      <c r="L216" s="161"/>
      <c r="M216" s="161"/>
      <c r="N216" s="201"/>
      <c r="O216" s="161"/>
      <c r="P216" s="161"/>
      <c r="Q216" s="161"/>
      <c r="R216" s="161"/>
      <c r="S216" s="161"/>
      <c r="T216" s="161"/>
      <c r="U216" s="161"/>
      <c r="V216" s="161"/>
      <c r="W216" s="161"/>
      <c r="X216" s="161"/>
      <c r="Y216" s="161"/>
    </row>
    <row r="217" spans="1:25" ht="10.5" hidden="1" customHeight="1">
      <c r="A217" s="177"/>
      <c r="B217" s="180"/>
      <c r="C217" s="180"/>
      <c r="D217" s="180"/>
      <c r="E217" s="180"/>
      <c r="F217" s="169"/>
      <c r="G217" s="169"/>
      <c r="H217" s="169"/>
      <c r="I217" s="208"/>
      <c r="J217" s="161"/>
      <c r="K217" s="161"/>
      <c r="L217" s="161"/>
      <c r="M217" s="161"/>
      <c r="N217" s="201"/>
      <c r="O217" s="161"/>
      <c r="P217" s="161"/>
      <c r="Q217" s="161"/>
      <c r="R217" s="161"/>
      <c r="S217" s="161"/>
      <c r="T217" s="161"/>
      <c r="U217" s="161"/>
      <c r="V217" s="161"/>
      <c r="W217" s="161"/>
      <c r="X217" s="161"/>
      <c r="Y217" s="161"/>
    </row>
    <row r="218" spans="1:25" ht="10.5" hidden="1" customHeight="1">
      <c r="A218" s="177"/>
      <c r="B218" s="180"/>
      <c r="C218" s="180"/>
      <c r="D218" s="180"/>
      <c r="E218" s="180"/>
      <c r="F218" s="169"/>
      <c r="G218" s="169"/>
      <c r="H218" s="169"/>
      <c r="I218" s="208"/>
      <c r="J218" s="161"/>
      <c r="K218" s="161"/>
      <c r="L218" s="161"/>
      <c r="M218" s="161"/>
      <c r="N218" s="201"/>
      <c r="O218" s="161"/>
      <c r="P218" s="161"/>
      <c r="Q218" s="161"/>
      <c r="R218" s="161"/>
      <c r="S218" s="161"/>
      <c r="T218" s="161"/>
      <c r="U218" s="161"/>
      <c r="V218" s="161"/>
      <c r="W218" s="161"/>
      <c r="X218" s="161"/>
      <c r="Y218" s="161"/>
    </row>
    <row r="219" spans="1:25" ht="10.5" hidden="1" customHeight="1">
      <c r="A219" s="177"/>
      <c r="B219" s="180"/>
      <c r="C219" s="180"/>
      <c r="D219" s="180"/>
      <c r="E219" s="180"/>
      <c r="F219" s="169"/>
      <c r="G219" s="169"/>
      <c r="H219" s="169"/>
      <c r="I219" s="208"/>
      <c r="J219" s="161"/>
      <c r="K219" s="161"/>
      <c r="L219" s="161"/>
      <c r="M219" s="161"/>
      <c r="N219" s="201"/>
      <c r="O219" s="161"/>
      <c r="P219" s="161"/>
      <c r="Q219" s="161"/>
      <c r="R219" s="161"/>
      <c r="S219" s="161"/>
      <c r="T219" s="161"/>
      <c r="U219" s="161"/>
      <c r="V219" s="161"/>
      <c r="W219" s="161"/>
      <c r="X219" s="161"/>
      <c r="Y219" s="161"/>
    </row>
    <row r="220" spans="1:25" ht="10.5" hidden="1" customHeight="1">
      <c r="A220" s="177"/>
      <c r="B220" s="180"/>
      <c r="C220" s="180"/>
      <c r="D220" s="180"/>
      <c r="E220" s="180"/>
      <c r="F220" s="169"/>
      <c r="G220" s="169"/>
      <c r="H220" s="169"/>
      <c r="I220" s="208"/>
      <c r="J220" s="161"/>
      <c r="K220" s="161"/>
      <c r="L220" s="161"/>
      <c r="M220" s="161"/>
      <c r="N220" s="201"/>
      <c r="O220" s="161"/>
      <c r="P220" s="161"/>
      <c r="Q220" s="161"/>
      <c r="R220" s="161"/>
      <c r="S220" s="161"/>
      <c r="T220" s="161"/>
      <c r="U220" s="161"/>
      <c r="V220" s="161"/>
      <c r="W220" s="161"/>
      <c r="X220" s="161"/>
      <c r="Y220" s="161"/>
    </row>
    <row r="221" spans="1:25" ht="10.5" hidden="1" customHeight="1">
      <c r="A221" s="177"/>
      <c r="B221" s="180"/>
      <c r="C221" s="180"/>
      <c r="D221" s="180"/>
      <c r="E221" s="180"/>
      <c r="F221" s="169"/>
      <c r="G221" s="169"/>
      <c r="H221" s="169"/>
      <c r="I221" s="208"/>
      <c r="J221" s="161"/>
      <c r="K221" s="161"/>
      <c r="L221" s="161"/>
      <c r="M221" s="161"/>
      <c r="N221" s="201"/>
      <c r="O221" s="161"/>
      <c r="P221" s="161"/>
      <c r="Q221" s="161"/>
      <c r="R221" s="161"/>
      <c r="S221" s="161"/>
      <c r="T221" s="161"/>
      <c r="U221" s="161"/>
      <c r="V221" s="161"/>
      <c r="W221" s="161"/>
      <c r="X221" s="161"/>
      <c r="Y221" s="161"/>
    </row>
    <row r="222" spans="1:25" ht="10.5" hidden="1" customHeight="1">
      <c r="A222" s="177"/>
      <c r="B222" s="180"/>
      <c r="C222" s="180"/>
      <c r="D222" s="180"/>
      <c r="E222" s="180"/>
      <c r="F222" s="169"/>
      <c r="G222" s="169"/>
      <c r="H222" s="169"/>
      <c r="I222" s="208"/>
      <c r="J222" s="161"/>
      <c r="K222" s="161"/>
      <c r="L222" s="161"/>
      <c r="M222" s="161"/>
      <c r="N222" s="201"/>
      <c r="O222" s="161"/>
      <c r="P222" s="161"/>
      <c r="Q222" s="161"/>
      <c r="R222" s="161"/>
      <c r="S222" s="161"/>
      <c r="T222" s="161"/>
      <c r="U222" s="161"/>
      <c r="V222" s="161"/>
      <c r="W222" s="161"/>
      <c r="X222" s="161"/>
      <c r="Y222" s="161"/>
    </row>
    <row r="223" spans="1:25" ht="10.5" hidden="1" customHeight="1">
      <c r="A223" s="177"/>
      <c r="B223" s="180"/>
      <c r="C223" s="180"/>
      <c r="D223" s="180"/>
      <c r="E223" s="180"/>
      <c r="F223" s="169"/>
      <c r="G223" s="169"/>
      <c r="H223" s="169"/>
      <c r="I223" s="208"/>
      <c r="J223" s="161"/>
      <c r="K223" s="161"/>
      <c r="L223" s="161"/>
      <c r="M223" s="161"/>
      <c r="N223" s="201"/>
      <c r="O223" s="161"/>
      <c r="P223" s="161"/>
      <c r="Q223" s="161"/>
      <c r="R223" s="161"/>
      <c r="S223" s="161"/>
      <c r="T223" s="161"/>
      <c r="U223" s="161"/>
      <c r="V223" s="161"/>
      <c r="W223" s="161"/>
      <c r="X223" s="161"/>
      <c r="Y223" s="161"/>
    </row>
    <row r="224" spans="1:25" ht="10.5" hidden="1" customHeight="1">
      <c r="A224" s="177"/>
      <c r="B224" s="180"/>
      <c r="C224" s="180"/>
      <c r="D224" s="180"/>
      <c r="E224" s="180"/>
      <c r="F224" s="169"/>
      <c r="G224" s="169"/>
      <c r="H224" s="169"/>
      <c r="I224" s="208"/>
      <c r="J224" s="161"/>
      <c r="K224" s="161"/>
      <c r="L224" s="161"/>
      <c r="M224" s="161"/>
      <c r="N224" s="201"/>
      <c r="O224" s="161"/>
      <c r="P224" s="161"/>
      <c r="Q224" s="161"/>
      <c r="R224" s="161"/>
      <c r="S224" s="161"/>
      <c r="T224" s="161"/>
      <c r="U224" s="161"/>
      <c r="V224" s="161"/>
      <c r="W224" s="161"/>
      <c r="X224" s="161"/>
      <c r="Y224" s="161"/>
    </row>
    <row r="225" spans="1:25" ht="10.5" hidden="1" customHeight="1">
      <c r="A225" s="177"/>
      <c r="B225" s="180"/>
      <c r="C225" s="180"/>
      <c r="D225" s="180"/>
      <c r="E225" s="180"/>
      <c r="F225" s="169"/>
      <c r="G225" s="169"/>
      <c r="H225" s="169"/>
      <c r="I225" s="208"/>
      <c r="J225" s="161"/>
      <c r="K225" s="161"/>
      <c r="L225" s="161"/>
      <c r="M225" s="161"/>
      <c r="N225" s="201"/>
      <c r="O225" s="161"/>
      <c r="P225" s="161"/>
      <c r="Q225" s="161"/>
      <c r="R225" s="161"/>
      <c r="S225" s="161"/>
      <c r="T225" s="161"/>
      <c r="U225" s="161"/>
      <c r="V225" s="161"/>
      <c r="W225" s="161"/>
      <c r="X225" s="161"/>
      <c r="Y225" s="161"/>
    </row>
    <row r="226" spans="1:25" ht="10.5" hidden="1" customHeight="1">
      <c r="A226" s="177"/>
      <c r="B226" s="180"/>
      <c r="C226" s="180"/>
      <c r="D226" s="180"/>
      <c r="E226" s="180"/>
      <c r="F226" s="169"/>
      <c r="G226" s="169"/>
      <c r="H226" s="169"/>
      <c r="I226" s="208"/>
      <c r="J226" s="161"/>
      <c r="K226" s="161"/>
      <c r="L226" s="161"/>
      <c r="M226" s="161"/>
      <c r="N226" s="201"/>
      <c r="O226" s="161"/>
      <c r="P226" s="161"/>
      <c r="Q226" s="161"/>
      <c r="R226" s="161"/>
      <c r="S226" s="161"/>
      <c r="T226" s="161"/>
      <c r="U226" s="161"/>
      <c r="V226" s="161"/>
      <c r="W226" s="161"/>
      <c r="X226" s="161"/>
      <c r="Y226" s="161"/>
    </row>
    <row r="227" spans="1:25" ht="10.5" hidden="1" customHeight="1">
      <c r="A227" s="177"/>
      <c r="B227" s="180"/>
      <c r="C227" s="180"/>
      <c r="D227" s="180"/>
      <c r="E227" s="180"/>
      <c r="F227" s="169"/>
      <c r="G227" s="169"/>
      <c r="H227" s="169"/>
      <c r="I227" s="208"/>
      <c r="J227" s="161"/>
      <c r="K227" s="161"/>
      <c r="L227" s="161"/>
      <c r="M227" s="161"/>
      <c r="N227" s="201"/>
      <c r="O227" s="161"/>
      <c r="P227" s="161"/>
      <c r="Q227" s="161"/>
      <c r="R227" s="161"/>
      <c r="S227" s="161"/>
      <c r="T227" s="161"/>
      <c r="U227" s="161"/>
      <c r="V227" s="161"/>
      <c r="W227" s="161"/>
      <c r="X227" s="161"/>
      <c r="Y227" s="161"/>
    </row>
    <row r="228" spans="1:25" ht="10.5" hidden="1" customHeight="1">
      <c r="A228" s="177"/>
      <c r="B228" s="180"/>
      <c r="C228" s="180"/>
      <c r="D228" s="180"/>
      <c r="E228" s="180"/>
      <c r="F228" s="169"/>
      <c r="G228" s="169"/>
      <c r="H228" s="169"/>
      <c r="I228" s="208"/>
      <c r="J228" s="161"/>
      <c r="K228" s="161"/>
      <c r="L228" s="161"/>
      <c r="M228" s="161"/>
      <c r="N228" s="201"/>
      <c r="O228" s="161"/>
      <c r="P228" s="161"/>
      <c r="Q228" s="161"/>
      <c r="R228" s="161"/>
      <c r="S228" s="161"/>
      <c r="T228" s="161"/>
      <c r="U228" s="161"/>
      <c r="V228" s="161"/>
      <c r="W228" s="161"/>
      <c r="X228" s="161"/>
      <c r="Y228" s="161"/>
    </row>
    <row r="229" spans="1:25" ht="10.5" hidden="1" customHeight="1">
      <c r="A229" s="177"/>
      <c r="B229" s="180"/>
      <c r="C229" s="180"/>
      <c r="D229" s="180"/>
      <c r="E229" s="180"/>
      <c r="F229" s="169"/>
      <c r="G229" s="169"/>
      <c r="H229" s="169"/>
      <c r="I229" s="208"/>
      <c r="J229" s="161"/>
      <c r="K229" s="161"/>
      <c r="L229" s="161"/>
      <c r="M229" s="161"/>
      <c r="N229" s="201"/>
      <c r="O229" s="161"/>
      <c r="P229" s="161"/>
      <c r="Q229" s="161"/>
      <c r="R229" s="161"/>
      <c r="S229" s="161"/>
      <c r="T229" s="161"/>
      <c r="U229" s="161"/>
      <c r="V229" s="161"/>
      <c r="W229" s="161"/>
      <c r="X229" s="161"/>
      <c r="Y229" s="161"/>
    </row>
    <row r="230" spans="1:25" ht="10.5" hidden="1" customHeight="1">
      <c r="A230" s="177"/>
      <c r="B230" s="180"/>
      <c r="C230" s="180"/>
      <c r="D230" s="180"/>
      <c r="E230" s="180"/>
      <c r="F230" s="169"/>
      <c r="G230" s="169"/>
      <c r="H230" s="169"/>
      <c r="I230" s="208"/>
      <c r="J230" s="161"/>
      <c r="K230" s="161"/>
      <c r="L230" s="161"/>
      <c r="M230" s="161"/>
      <c r="N230" s="201"/>
      <c r="O230" s="161"/>
      <c r="P230" s="161"/>
      <c r="Q230" s="161"/>
      <c r="R230" s="161"/>
      <c r="S230" s="161"/>
      <c r="T230" s="161"/>
      <c r="U230" s="161"/>
      <c r="V230" s="161"/>
      <c r="W230" s="161"/>
      <c r="X230" s="161"/>
      <c r="Y230" s="161"/>
    </row>
    <row r="231" spans="1:25" ht="10.5" hidden="1" customHeight="1">
      <c r="A231" s="177"/>
      <c r="B231" s="180"/>
      <c r="C231" s="180"/>
      <c r="D231" s="180"/>
      <c r="E231" s="180"/>
      <c r="F231" s="169"/>
      <c r="G231" s="169"/>
      <c r="H231" s="169"/>
      <c r="I231" s="208"/>
      <c r="J231" s="161"/>
      <c r="K231" s="161"/>
      <c r="L231" s="161"/>
      <c r="M231" s="161"/>
      <c r="N231" s="201"/>
      <c r="O231" s="161"/>
      <c r="P231" s="161"/>
      <c r="Q231" s="161"/>
      <c r="R231" s="161"/>
      <c r="S231" s="161"/>
      <c r="T231" s="161"/>
      <c r="U231" s="161"/>
      <c r="V231" s="161"/>
      <c r="W231" s="161"/>
      <c r="X231" s="161"/>
      <c r="Y231" s="161"/>
    </row>
    <row r="232" spans="1:25" ht="10.5" hidden="1" customHeight="1">
      <c r="A232" s="177"/>
      <c r="B232" s="180"/>
      <c r="C232" s="180"/>
      <c r="D232" s="180"/>
      <c r="E232" s="180"/>
      <c r="F232" s="169"/>
      <c r="G232" s="169"/>
      <c r="H232" s="169"/>
      <c r="I232" s="208"/>
      <c r="J232" s="161"/>
      <c r="K232" s="161"/>
      <c r="L232" s="161"/>
      <c r="M232" s="161"/>
      <c r="N232" s="201"/>
      <c r="O232" s="161"/>
      <c r="P232" s="161"/>
      <c r="Q232" s="161"/>
      <c r="R232" s="161"/>
      <c r="S232" s="161"/>
      <c r="T232" s="161"/>
      <c r="U232" s="161"/>
      <c r="V232" s="161"/>
      <c r="W232" s="161"/>
      <c r="X232" s="161"/>
      <c r="Y232" s="161"/>
    </row>
    <row r="233" spans="1:25" ht="10.5" hidden="1" customHeight="1">
      <c r="A233" s="177"/>
      <c r="B233" s="180"/>
      <c r="C233" s="180"/>
      <c r="D233" s="180"/>
      <c r="E233" s="180"/>
      <c r="F233" s="169"/>
      <c r="G233" s="169"/>
      <c r="H233" s="169"/>
      <c r="I233" s="208"/>
      <c r="J233" s="161"/>
      <c r="K233" s="161"/>
      <c r="L233" s="161"/>
      <c r="M233" s="161"/>
      <c r="N233" s="201"/>
      <c r="O233" s="161"/>
      <c r="P233" s="161"/>
      <c r="Q233" s="161"/>
      <c r="R233" s="161"/>
      <c r="S233" s="161"/>
      <c r="T233" s="161"/>
      <c r="U233" s="161"/>
      <c r="V233" s="161"/>
      <c r="W233" s="161"/>
      <c r="X233" s="161"/>
      <c r="Y233" s="161"/>
    </row>
    <row r="234" spans="1:25" ht="10.5" hidden="1" customHeight="1">
      <c r="A234" s="177"/>
      <c r="B234" s="180"/>
      <c r="C234" s="180"/>
      <c r="D234" s="180"/>
      <c r="E234" s="180"/>
      <c r="F234" s="169"/>
      <c r="G234" s="169"/>
      <c r="H234" s="169"/>
      <c r="I234" s="208"/>
      <c r="J234" s="161"/>
      <c r="K234" s="161"/>
      <c r="L234" s="161"/>
      <c r="M234" s="161"/>
      <c r="N234" s="201"/>
      <c r="O234" s="161"/>
      <c r="P234" s="161"/>
      <c r="Q234" s="161"/>
      <c r="R234" s="161"/>
      <c r="S234" s="161"/>
      <c r="T234" s="161"/>
      <c r="U234" s="161"/>
      <c r="V234" s="161"/>
      <c r="W234" s="161"/>
      <c r="X234" s="161"/>
      <c r="Y234" s="161"/>
    </row>
    <row r="235" spans="1:25" ht="10.5" hidden="1" customHeight="1">
      <c r="A235" s="177"/>
      <c r="B235" s="180"/>
      <c r="C235" s="180"/>
      <c r="D235" s="180"/>
      <c r="E235" s="180"/>
      <c r="F235" s="169"/>
      <c r="G235" s="169"/>
      <c r="H235" s="169"/>
      <c r="I235" s="208"/>
      <c r="J235" s="161"/>
      <c r="K235" s="161"/>
      <c r="L235" s="161"/>
      <c r="M235" s="161"/>
      <c r="N235" s="201"/>
      <c r="O235" s="161"/>
      <c r="P235" s="161"/>
      <c r="Q235" s="161"/>
      <c r="R235" s="161"/>
      <c r="S235" s="161"/>
      <c r="T235" s="161"/>
      <c r="U235" s="161"/>
      <c r="V235" s="161"/>
      <c r="W235" s="161"/>
      <c r="X235" s="161"/>
      <c r="Y235" s="161"/>
    </row>
    <row r="236" spans="1:25" ht="10.5" hidden="1" customHeight="1">
      <c r="A236" s="177"/>
      <c r="B236" s="180"/>
      <c r="C236" s="180"/>
      <c r="D236" s="180"/>
      <c r="E236" s="180"/>
      <c r="F236" s="169"/>
      <c r="G236" s="169"/>
      <c r="H236" s="169"/>
      <c r="I236" s="208"/>
      <c r="J236" s="161"/>
      <c r="K236" s="161"/>
      <c r="L236" s="161"/>
      <c r="M236" s="161"/>
      <c r="N236" s="201"/>
      <c r="O236" s="161"/>
      <c r="P236" s="161"/>
      <c r="Q236" s="161"/>
      <c r="R236" s="161"/>
      <c r="S236" s="161"/>
      <c r="T236" s="161"/>
      <c r="U236" s="161"/>
      <c r="V236" s="161"/>
      <c r="W236" s="161"/>
      <c r="X236" s="161"/>
      <c r="Y236" s="161"/>
    </row>
    <row r="237" spans="1:25" ht="10.5" hidden="1" customHeight="1">
      <c r="A237" s="177"/>
      <c r="B237" s="180"/>
      <c r="C237" s="180"/>
      <c r="D237" s="180"/>
      <c r="E237" s="180"/>
      <c r="F237" s="169"/>
      <c r="G237" s="169"/>
      <c r="H237" s="169"/>
      <c r="I237" s="208"/>
      <c r="J237" s="161"/>
      <c r="K237" s="161"/>
      <c r="L237" s="161"/>
      <c r="M237" s="161"/>
      <c r="N237" s="201"/>
      <c r="O237" s="161"/>
      <c r="P237" s="161"/>
      <c r="Q237" s="161"/>
      <c r="R237" s="161"/>
      <c r="S237" s="161"/>
      <c r="T237" s="161"/>
      <c r="U237" s="161"/>
      <c r="V237" s="161"/>
      <c r="W237" s="161"/>
      <c r="X237" s="161"/>
      <c r="Y237" s="161"/>
    </row>
    <row r="238" spans="1:25" ht="10.5" hidden="1" customHeight="1">
      <c r="A238" s="177"/>
      <c r="B238" s="180"/>
      <c r="C238" s="180"/>
      <c r="D238" s="180"/>
      <c r="E238" s="180"/>
      <c r="F238" s="169"/>
      <c r="G238" s="169"/>
      <c r="H238" s="169"/>
      <c r="I238" s="208"/>
      <c r="J238" s="161"/>
      <c r="K238" s="161"/>
      <c r="L238" s="161"/>
      <c r="M238" s="161"/>
      <c r="N238" s="201"/>
      <c r="O238" s="161"/>
      <c r="P238" s="161"/>
      <c r="Q238" s="161"/>
      <c r="R238" s="161"/>
      <c r="S238" s="161"/>
      <c r="T238" s="161"/>
      <c r="U238" s="161"/>
      <c r="V238" s="161"/>
      <c r="W238" s="161"/>
      <c r="X238" s="161"/>
      <c r="Y238" s="161"/>
    </row>
    <row r="239" spans="1:25" ht="10.5" hidden="1" customHeight="1">
      <c r="A239" s="177"/>
      <c r="B239" s="180"/>
      <c r="C239" s="180"/>
      <c r="D239" s="180"/>
      <c r="E239" s="180"/>
      <c r="F239" s="169"/>
      <c r="G239" s="169"/>
      <c r="H239" s="169"/>
      <c r="I239" s="208"/>
      <c r="J239" s="161"/>
      <c r="K239" s="161"/>
      <c r="L239" s="161"/>
      <c r="M239" s="161"/>
      <c r="N239" s="201"/>
      <c r="O239" s="161"/>
      <c r="P239" s="161"/>
      <c r="Q239" s="161"/>
      <c r="R239" s="161"/>
      <c r="S239" s="161"/>
      <c r="T239" s="161"/>
      <c r="U239" s="161"/>
      <c r="V239" s="161"/>
      <c r="W239" s="161"/>
      <c r="X239" s="161"/>
      <c r="Y239" s="161"/>
    </row>
    <row r="240" spans="1:25" ht="10.5" hidden="1" customHeight="1">
      <c r="A240" s="177"/>
      <c r="B240" s="180"/>
      <c r="C240" s="180"/>
      <c r="D240" s="180"/>
      <c r="E240" s="180"/>
      <c r="F240" s="169"/>
      <c r="G240" s="169"/>
      <c r="H240" s="169"/>
      <c r="I240" s="208"/>
      <c r="J240" s="161"/>
      <c r="K240" s="161"/>
      <c r="L240" s="161"/>
      <c r="M240" s="161"/>
      <c r="N240" s="201"/>
      <c r="O240" s="161"/>
      <c r="P240" s="161"/>
      <c r="Q240" s="161"/>
      <c r="R240" s="161"/>
      <c r="S240" s="161"/>
      <c r="T240" s="161"/>
      <c r="U240" s="161"/>
      <c r="V240" s="161"/>
      <c r="W240" s="161"/>
      <c r="X240" s="161"/>
      <c r="Y240" s="161"/>
    </row>
    <row r="241" spans="1:25" ht="10.5" hidden="1" customHeight="1">
      <c r="A241" s="177"/>
      <c r="B241" s="180"/>
      <c r="C241" s="180"/>
      <c r="D241" s="180"/>
      <c r="E241" s="180"/>
      <c r="F241" s="169"/>
      <c r="G241" s="169"/>
      <c r="H241" s="169"/>
      <c r="I241" s="208"/>
      <c r="J241" s="161"/>
      <c r="K241" s="161"/>
      <c r="L241" s="161"/>
      <c r="M241" s="161"/>
      <c r="N241" s="201"/>
      <c r="O241" s="161"/>
      <c r="P241" s="161"/>
      <c r="Q241" s="161"/>
      <c r="R241" s="161"/>
      <c r="S241" s="161"/>
      <c r="T241" s="161"/>
      <c r="U241" s="161"/>
      <c r="V241" s="161"/>
      <c r="W241" s="161"/>
      <c r="X241" s="161"/>
      <c r="Y241" s="161"/>
    </row>
    <row r="242" spans="1:25" ht="10.5" hidden="1" customHeight="1">
      <c r="A242" s="177"/>
      <c r="B242" s="180"/>
      <c r="C242" s="180"/>
      <c r="D242" s="180"/>
      <c r="E242" s="180"/>
      <c r="F242" s="169"/>
      <c r="G242" s="169"/>
      <c r="H242" s="169"/>
      <c r="I242" s="208"/>
      <c r="J242" s="161"/>
      <c r="K242" s="161"/>
      <c r="L242" s="161"/>
      <c r="M242" s="161"/>
      <c r="N242" s="201"/>
      <c r="O242" s="161"/>
      <c r="P242" s="161"/>
      <c r="Q242" s="161"/>
      <c r="R242" s="161"/>
      <c r="S242" s="161"/>
      <c r="T242" s="161"/>
      <c r="U242" s="161"/>
      <c r="V242" s="161"/>
      <c r="W242" s="161"/>
      <c r="X242" s="161"/>
      <c r="Y242" s="161"/>
    </row>
    <row r="243" spans="1:25" ht="10.5" hidden="1" customHeight="1">
      <c r="A243" s="177"/>
      <c r="B243" s="180"/>
      <c r="C243" s="180"/>
      <c r="D243" s="180"/>
      <c r="E243" s="180"/>
      <c r="F243" s="169"/>
      <c r="G243" s="169"/>
      <c r="H243" s="169"/>
      <c r="I243" s="208"/>
      <c r="J243" s="161"/>
      <c r="K243" s="161"/>
      <c r="L243" s="161"/>
      <c r="M243" s="161"/>
      <c r="N243" s="201"/>
      <c r="O243" s="161"/>
      <c r="P243" s="161"/>
      <c r="Q243" s="161"/>
      <c r="R243" s="161"/>
      <c r="S243" s="161"/>
      <c r="T243" s="161"/>
      <c r="U243" s="161"/>
      <c r="V243" s="161"/>
      <c r="W243" s="161"/>
      <c r="X243" s="161"/>
      <c r="Y243" s="161"/>
    </row>
    <row r="244" spans="1:25" ht="10.5" hidden="1" customHeight="1">
      <c r="A244" s="177"/>
      <c r="B244" s="180"/>
      <c r="C244" s="180"/>
      <c r="D244" s="180"/>
      <c r="E244" s="180"/>
      <c r="F244" s="169"/>
      <c r="G244" s="169"/>
      <c r="H244" s="169"/>
      <c r="I244" s="208"/>
      <c r="J244" s="161"/>
      <c r="K244" s="161"/>
      <c r="L244" s="161"/>
      <c r="M244" s="161"/>
      <c r="N244" s="201"/>
      <c r="O244" s="161"/>
      <c r="P244" s="161"/>
      <c r="Q244" s="161"/>
      <c r="R244" s="161"/>
      <c r="S244" s="161"/>
      <c r="T244" s="161"/>
      <c r="U244" s="161"/>
      <c r="V244" s="161"/>
      <c r="W244" s="161"/>
      <c r="X244" s="161"/>
      <c r="Y244" s="161"/>
    </row>
    <row r="245" spans="1:25" ht="10.5" hidden="1" customHeight="1">
      <c r="A245" s="177"/>
      <c r="B245" s="180"/>
      <c r="C245" s="180"/>
      <c r="D245" s="180"/>
      <c r="E245" s="180"/>
      <c r="F245" s="169"/>
      <c r="G245" s="169"/>
      <c r="H245" s="169"/>
      <c r="I245" s="208"/>
      <c r="J245" s="161"/>
      <c r="K245" s="161"/>
      <c r="L245" s="161"/>
      <c r="M245" s="161"/>
      <c r="N245" s="201"/>
      <c r="O245" s="161"/>
      <c r="P245" s="161"/>
      <c r="Q245" s="161"/>
      <c r="R245" s="161"/>
      <c r="S245" s="161"/>
      <c r="T245" s="161"/>
      <c r="U245" s="161"/>
      <c r="V245" s="161"/>
      <c r="W245" s="161"/>
      <c r="X245" s="161"/>
      <c r="Y245" s="161"/>
    </row>
    <row r="246" spans="1:25" ht="10.5" hidden="1" customHeight="1">
      <c r="A246" s="177"/>
      <c r="B246" s="180"/>
      <c r="C246" s="180"/>
      <c r="D246" s="180"/>
      <c r="E246" s="180"/>
      <c r="F246" s="169"/>
      <c r="G246" s="169"/>
      <c r="H246" s="169"/>
      <c r="I246" s="208"/>
      <c r="J246" s="161"/>
      <c r="K246" s="161"/>
      <c r="L246" s="161"/>
      <c r="M246" s="161"/>
      <c r="N246" s="201"/>
      <c r="O246" s="161"/>
      <c r="P246" s="161"/>
      <c r="Q246" s="161"/>
      <c r="R246" s="161"/>
      <c r="S246" s="161"/>
      <c r="T246" s="161"/>
      <c r="U246" s="161"/>
      <c r="V246" s="161"/>
      <c r="W246" s="161"/>
      <c r="X246" s="161"/>
      <c r="Y246" s="161"/>
    </row>
    <row r="247" spans="1:25" ht="10.5" hidden="1" customHeight="1">
      <c r="A247" s="177"/>
      <c r="B247" s="180"/>
      <c r="C247" s="180"/>
      <c r="D247" s="180"/>
      <c r="E247" s="180"/>
      <c r="F247" s="169"/>
      <c r="G247" s="169"/>
      <c r="H247" s="169"/>
      <c r="I247" s="208"/>
      <c r="J247" s="161"/>
      <c r="K247" s="161"/>
      <c r="L247" s="161"/>
      <c r="M247" s="161"/>
      <c r="N247" s="201"/>
      <c r="O247" s="161"/>
      <c r="P247" s="161"/>
      <c r="Q247" s="161"/>
      <c r="R247" s="161"/>
      <c r="S247" s="161"/>
      <c r="T247" s="161"/>
      <c r="U247" s="161"/>
      <c r="V247" s="161"/>
      <c r="W247" s="161"/>
      <c r="X247" s="161"/>
      <c r="Y247" s="161"/>
    </row>
    <row r="248" spans="1:25" ht="10.5" hidden="1" customHeight="1">
      <c r="A248" s="177"/>
      <c r="B248" s="180"/>
      <c r="C248" s="180"/>
      <c r="D248" s="180"/>
      <c r="E248" s="180"/>
      <c r="F248" s="169"/>
      <c r="G248" s="169"/>
      <c r="H248" s="169"/>
      <c r="I248" s="208"/>
      <c r="J248" s="161"/>
      <c r="K248" s="161"/>
      <c r="L248" s="161"/>
      <c r="M248" s="161"/>
      <c r="N248" s="201"/>
      <c r="O248" s="161"/>
      <c r="P248" s="161"/>
      <c r="Q248" s="161"/>
      <c r="R248" s="161"/>
      <c r="S248" s="161"/>
      <c r="T248" s="161"/>
      <c r="U248" s="161"/>
      <c r="V248" s="161"/>
      <c r="W248" s="161"/>
      <c r="X248" s="161"/>
      <c r="Y248" s="161"/>
    </row>
    <row r="249" spans="1:25" ht="10.5" hidden="1" customHeight="1">
      <c r="A249" s="177"/>
      <c r="B249" s="180"/>
      <c r="C249" s="180"/>
      <c r="D249" s="180"/>
      <c r="E249" s="180"/>
      <c r="F249" s="169"/>
      <c r="G249" s="169"/>
      <c r="H249" s="169"/>
      <c r="I249" s="208"/>
      <c r="J249" s="161"/>
      <c r="K249" s="161"/>
      <c r="L249" s="161"/>
      <c r="M249" s="161"/>
      <c r="N249" s="201"/>
      <c r="O249" s="161"/>
      <c r="P249" s="161"/>
      <c r="Q249" s="161"/>
      <c r="R249" s="161"/>
      <c r="S249" s="161"/>
      <c r="T249" s="161"/>
      <c r="U249" s="161"/>
      <c r="V249" s="161"/>
      <c r="W249" s="161"/>
      <c r="X249" s="161"/>
      <c r="Y249" s="161"/>
    </row>
    <row r="250" spans="1:25" ht="10.5" hidden="1" customHeight="1">
      <c r="A250" s="177"/>
      <c r="B250" s="180"/>
      <c r="C250" s="180"/>
      <c r="D250" s="180"/>
      <c r="E250" s="180"/>
      <c r="F250" s="169"/>
      <c r="G250" s="169"/>
      <c r="H250" s="169"/>
      <c r="I250" s="208"/>
      <c r="J250" s="161"/>
      <c r="K250" s="161"/>
      <c r="L250" s="161"/>
      <c r="M250" s="161"/>
      <c r="N250" s="201"/>
      <c r="O250" s="161"/>
      <c r="P250" s="161"/>
      <c r="Q250" s="161"/>
      <c r="R250" s="161"/>
      <c r="S250" s="161"/>
      <c r="T250" s="161"/>
      <c r="U250" s="161"/>
      <c r="V250" s="161"/>
      <c r="W250" s="161"/>
      <c r="X250" s="161"/>
      <c r="Y250" s="161"/>
    </row>
    <row r="251" spans="1:25" ht="10.5" hidden="1" customHeight="1">
      <c r="A251" s="177"/>
      <c r="B251" s="180"/>
      <c r="C251" s="180"/>
      <c r="D251" s="180"/>
      <c r="E251" s="180"/>
      <c r="F251" s="169"/>
      <c r="G251" s="169"/>
      <c r="H251" s="169"/>
      <c r="I251" s="208"/>
      <c r="J251" s="161"/>
      <c r="K251" s="161"/>
      <c r="L251" s="161"/>
      <c r="M251" s="161"/>
      <c r="N251" s="201"/>
      <c r="O251" s="161"/>
      <c r="P251" s="161"/>
      <c r="Q251" s="161"/>
      <c r="R251" s="161"/>
      <c r="S251" s="161"/>
      <c r="T251" s="161"/>
      <c r="U251" s="161"/>
      <c r="V251" s="161"/>
      <c r="W251" s="161"/>
      <c r="X251" s="161"/>
      <c r="Y251" s="161"/>
    </row>
    <row r="252" spans="1:25" ht="10.5" hidden="1" customHeight="1">
      <c r="A252" s="177"/>
      <c r="B252" s="180"/>
      <c r="C252" s="180"/>
      <c r="D252" s="180"/>
      <c r="E252" s="180"/>
      <c r="F252" s="169"/>
      <c r="G252" s="169"/>
      <c r="H252" s="169"/>
      <c r="I252" s="208"/>
      <c r="J252" s="161"/>
      <c r="K252" s="161"/>
      <c r="L252" s="161"/>
      <c r="M252" s="161"/>
      <c r="N252" s="201"/>
      <c r="O252" s="161"/>
      <c r="P252" s="161"/>
      <c r="Q252" s="161"/>
      <c r="R252" s="161"/>
      <c r="S252" s="161"/>
      <c r="T252" s="161"/>
      <c r="U252" s="161"/>
      <c r="V252" s="161"/>
      <c r="W252" s="161"/>
      <c r="X252" s="161"/>
      <c r="Y252" s="161"/>
    </row>
    <row r="253" spans="1:25" ht="10.5" hidden="1" customHeight="1">
      <c r="A253" s="177"/>
      <c r="B253" s="180"/>
      <c r="C253" s="180"/>
      <c r="D253" s="180"/>
      <c r="E253" s="180"/>
      <c r="F253" s="169"/>
      <c r="G253" s="169"/>
      <c r="H253" s="169"/>
      <c r="I253" s="208"/>
      <c r="J253" s="161"/>
      <c r="K253" s="161"/>
      <c r="L253" s="161"/>
      <c r="M253" s="161"/>
      <c r="N253" s="201"/>
      <c r="O253" s="161"/>
      <c r="P253" s="161"/>
      <c r="Q253" s="161"/>
      <c r="R253" s="161"/>
      <c r="S253" s="161"/>
      <c r="T253" s="161"/>
      <c r="U253" s="161"/>
      <c r="V253" s="161"/>
      <c r="W253" s="161"/>
      <c r="X253" s="161"/>
      <c r="Y253" s="161"/>
    </row>
    <row r="254" spans="1:25" ht="10.5" hidden="1" customHeight="1">
      <c r="A254" s="177"/>
      <c r="B254" s="180"/>
      <c r="C254" s="180"/>
      <c r="D254" s="180"/>
      <c r="E254" s="180"/>
      <c r="F254" s="169"/>
      <c r="G254" s="169"/>
      <c r="H254" s="169"/>
      <c r="I254" s="208"/>
      <c r="J254" s="161"/>
      <c r="K254" s="161"/>
      <c r="L254" s="161"/>
      <c r="M254" s="161"/>
      <c r="N254" s="201"/>
      <c r="O254" s="161"/>
      <c r="P254" s="161"/>
      <c r="Q254" s="161"/>
      <c r="R254" s="161"/>
      <c r="S254" s="161"/>
      <c r="T254" s="161"/>
      <c r="U254" s="161"/>
      <c r="V254" s="161"/>
      <c r="W254" s="161"/>
      <c r="X254" s="161"/>
      <c r="Y254" s="161"/>
    </row>
    <row r="255" spans="1:25" ht="10.5" hidden="1" customHeight="1">
      <c r="A255" s="177"/>
      <c r="B255" s="180"/>
      <c r="C255" s="180"/>
      <c r="D255" s="180"/>
      <c r="E255" s="180"/>
      <c r="F255" s="169"/>
      <c r="G255" s="169"/>
      <c r="H255" s="169"/>
      <c r="I255" s="208"/>
      <c r="J255" s="161"/>
      <c r="K255" s="161"/>
      <c r="L255" s="161"/>
      <c r="M255" s="161"/>
      <c r="N255" s="201"/>
      <c r="O255" s="161"/>
      <c r="P255" s="161"/>
      <c r="Q255" s="161"/>
      <c r="R255" s="161"/>
      <c r="S255" s="161"/>
      <c r="T255" s="161"/>
      <c r="U255" s="161"/>
      <c r="V255" s="161"/>
      <c r="W255" s="161"/>
      <c r="X255" s="161"/>
      <c r="Y255" s="161"/>
    </row>
    <row r="256" spans="1:25" ht="10.5" hidden="1" customHeight="1">
      <c r="A256" s="177"/>
      <c r="B256" s="180"/>
      <c r="C256" s="180"/>
      <c r="D256" s="180"/>
      <c r="E256" s="180"/>
      <c r="F256" s="169"/>
      <c r="G256" s="169"/>
      <c r="H256" s="169"/>
      <c r="I256" s="208"/>
      <c r="J256" s="161"/>
      <c r="K256" s="161"/>
      <c r="L256" s="161"/>
      <c r="M256" s="161"/>
      <c r="N256" s="201"/>
      <c r="O256" s="161"/>
      <c r="P256" s="161"/>
      <c r="Q256" s="161"/>
      <c r="R256" s="161"/>
      <c r="S256" s="161"/>
      <c r="T256" s="161"/>
      <c r="U256" s="161"/>
      <c r="V256" s="161"/>
      <c r="W256" s="161"/>
      <c r="X256" s="161"/>
      <c r="Y256" s="161"/>
    </row>
    <row r="257" spans="1:25" ht="10.5" hidden="1" customHeight="1">
      <c r="A257" s="177"/>
      <c r="B257" s="180"/>
      <c r="C257" s="180"/>
      <c r="D257" s="180"/>
      <c r="E257" s="180"/>
      <c r="F257" s="169"/>
      <c r="G257" s="169"/>
      <c r="H257" s="169"/>
      <c r="I257" s="208"/>
      <c r="J257" s="161"/>
      <c r="K257" s="161"/>
      <c r="L257" s="161"/>
      <c r="M257" s="161"/>
      <c r="N257" s="201"/>
      <c r="O257" s="161"/>
      <c r="P257" s="161"/>
      <c r="Q257" s="161"/>
      <c r="R257" s="161"/>
      <c r="S257" s="161"/>
      <c r="T257" s="161"/>
      <c r="U257" s="161"/>
      <c r="V257" s="161"/>
      <c r="W257" s="161"/>
      <c r="X257" s="161"/>
      <c r="Y257" s="161"/>
    </row>
    <row r="258" spans="1:25" ht="10.5" hidden="1" customHeight="1">
      <c r="A258" s="177"/>
      <c r="B258" s="180"/>
      <c r="C258" s="180"/>
      <c r="D258" s="180"/>
      <c r="E258" s="180"/>
      <c r="F258" s="169"/>
      <c r="G258" s="169"/>
      <c r="H258" s="169"/>
      <c r="I258" s="208"/>
      <c r="J258" s="161"/>
      <c r="K258" s="161"/>
      <c r="L258" s="161"/>
      <c r="M258" s="161"/>
      <c r="N258" s="201"/>
      <c r="O258" s="161"/>
      <c r="P258" s="161"/>
      <c r="Q258" s="161"/>
      <c r="R258" s="161"/>
      <c r="S258" s="161"/>
      <c r="T258" s="161"/>
      <c r="U258" s="161"/>
      <c r="V258" s="161"/>
      <c r="W258" s="161"/>
      <c r="X258" s="161"/>
      <c r="Y258" s="161"/>
    </row>
    <row r="259" spans="1:25" ht="10.5" hidden="1" customHeight="1">
      <c r="A259" s="177"/>
      <c r="B259" s="180"/>
      <c r="C259" s="180"/>
      <c r="D259" s="180"/>
      <c r="E259" s="180"/>
      <c r="F259" s="169"/>
      <c r="G259" s="169"/>
      <c r="H259" s="169"/>
      <c r="I259" s="208"/>
      <c r="J259" s="161"/>
      <c r="K259" s="161"/>
      <c r="L259" s="161"/>
      <c r="M259" s="161"/>
      <c r="N259" s="201"/>
      <c r="O259" s="161"/>
      <c r="P259" s="161"/>
      <c r="Q259" s="161"/>
      <c r="R259" s="161"/>
      <c r="S259" s="161"/>
      <c r="T259" s="161"/>
      <c r="U259" s="161"/>
      <c r="V259" s="161"/>
      <c r="W259" s="161"/>
      <c r="X259" s="161"/>
      <c r="Y259" s="161"/>
    </row>
    <row r="260" spans="1:25" ht="10.5" hidden="1" customHeight="1">
      <c r="A260" s="177"/>
      <c r="B260" s="180"/>
      <c r="C260" s="180"/>
      <c r="D260" s="180"/>
      <c r="E260" s="180"/>
      <c r="F260" s="169"/>
      <c r="G260" s="169"/>
      <c r="H260" s="169"/>
      <c r="I260" s="208"/>
      <c r="J260" s="161"/>
      <c r="K260" s="161"/>
      <c r="L260" s="161"/>
      <c r="M260" s="161"/>
      <c r="N260" s="201"/>
      <c r="O260" s="161"/>
      <c r="P260" s="161"/>
      <c r="Q260" s="161"/>
      <c r="R260" s="161"/>
      <c r="S260" s="161"/>
      <c r="T260" s="161"/>
      <c r="U260" s="161"/>
      <c r="V260" s="161"/>
      <c r="W260" s="161"/>
      <c r="X260" s="161"/>
      <c r="Y260" s="161"/>
    </row>
    <row r="261" spans="1:25" ht="10.5" hidden="1" customHeight="1">
      <c r="A261" s="177"/>
      <c r="B261" s="180"/>
      <c r="C261" s="180"/>
      <c r="D261" s="180"/>
      <c r="E261" s="180"/>
      <c r="F261" s="169"/>
      <c r="G261" s="169"/>
      <c r="H261" s="169"/>
      <c r="I261" s="208"/>
      <c r="J261" s="161"/>
      <c r="K261" s="161"/>
      <c r="L261" s="161"/>
      <c r="M261" s="161"/>
      <c r="N261" s="201"/>
      <c r="O261" s="161"/>
      <c r="P261" s="161"/>
      <c r="Q261" s="161"/>
      <c r="R261" s="161"/>
      <c r="S261" s="161"/>
      <c r="T261" s="161"/>
      <c r="U261" s="161"/>
      <c r="V261" s="161"/>
      <c r="W261" s="161"/>
      <c r="X261" s="161"/>
      <c r="Y261" s="161"/>
    </row>
    <row r="262" spans="1:25" ht="10.5" hidden="1" customHeight="1">
      <c r="A262" s="177"/>
      <c r="B262" s="180"/>
      <c r="C262" s="180"/>
      <c r="D262" s="180"/>
      <c r="E262" s="180"/>
      <c r="F262" s="169"/>
      <c r="G262" s="169"/>
      <c r="H262" s="169"/>
      <c r="I262" s="208"/>
      <c r="J262" s="161"/>
      <c r="K262" s="161"/>
      <c r="L262" s="161"/>
      <c r="M262" s="161"/>
      <c r="N262" s="201"/>
      <c r="O262" s="161"/>
      <c r="P262" s="161"/>
      <c r="Q262" s="161"/>
      <c r="R262" s="161"/>
      <c r="S262" s="161"/>
      <c r="T262" s="161"/>
      <c r="U262" s="161"/>
      <c r="V262" s="161"/>
      <c r="W262" s="161"/>
      <c r="X262" s="161"/>
      <c r="Y262" s="161"/>
    </row>
    <row r="263" spans="1:25" ht="10.5" hidden="1" customHeight="1">
      <c r="A263" s="177"/>
      <c r="B263" s="180"/>
      <c r="C263" s="180"/>
      <c r="D263" s="180"/>
      <c r="E263" s="180"/>
      <c r="F263" s="169"/>
      <c r="G263" s="169"/>
      <c r="H263" s="169"/>
      <c r="I263" s="208"/>
      <c r="J263" s="161"/>
      <c r="K263" s="161"/>
      <c r="L263" s="161"/>
      <c r="M263" s="161"/>
      <c r="N263" s="201"/>
      <c r="O263" s="161"/>
      <c r="P263" s="161"/>
      <c r="Q263" s="161"/>
      <c r="R263" s="161"/>
      <c r="S263" s="161"/>
      <c r="T263" s="161"/>
      <c r="U263" s="161"/>
      <c r="V263" s="161"/>
      <c r="W263" s="161"/>
      <c r="X263" s="161"/>
      <c r="Y263" s="161"/>
    </row>
    <row r="264" spans="1:25" ht="10.5" hidden="1" customHeight="1">
      <c r="A264" s="177"/>
      <c r="B264" s="180"/>
      <c r="C264" s="180"/>
      <c r="D264" s="180"/>
      <c r="E264" s="180"/>
      <c r="F264" s="169"/>
      <c r="G264" s="169"/>
      <c r="H264" s="169"/>
      <c r="I264" s="208"/>
      <c r="J264" s="161"/>
      <c r="K264" s="161"/>
      <c r="L264" s="161"/>
      <c r="M264" s="161"/>
      <c r="N264" s="201"/>
      <c r="O264" s="161"/>
      <c r="P264" s="161"/>
      <c r="Q264" s="161"/>
      <c r="R264" s="161"/>
      <c r="S264" s="161"/>
      <c r="T264" s="161"/>
      <c r="U264" s="161"/>
      <c r="V264" s="161"/>
      <c r="W264" s="161"/>
      <c r="X264" s="161"/>
      <c r="Y264" s="161"/>
    </row>
    <row r="265" spans="1:25" ht="10.5" hidden="1" customHeight="1">
      <c r="A265" s="177"/>
      <c r="B265" s="180"/>
      <c r="C265" s="180"/>
      <c r="D265" s="180"/>
      <c r="E265" s="180"/>
      <c r="F265" s="169"/>
      <c r="G265" s="169"/>
      <c r="H265" s="169"/>
      <c r="I265" s="208"/>
      <c r="J265" s="161"/>
      <c r="K265" s="161"/>
      <c r="L265" s="161"/>
      <c r="M265" s="161"/>
      <c r="N265" s="201"/>
      <c r="O265" s="161"/>
      <c r="P265" s="161"/>
      <c r="Q265" s="161"/>
      <c r="R265" s="161"/>
      <c r="S265" s="161"/>
      <c r="T265" s="161"/>
      <c r="U265" s="161"/>
      <c r="V265" s="161"/>
      <c r="W265" s="161"/>
      <c r="X265" s="161"/>
      <c r="Y265" s="161"/>
    </row>
    <row r="266" spans="1:25" ht="10.5" hidden="1" customHeight="1">
      <c r="A266" s="177"/>
      <c r="B266" s="180"/>
      <c r="C266" s="180"/>
      <c r="D266" s="180"/>
      <c r="E266" s="180"/>
      <c r="F266" s="169"/>
      <c r="G266" s="169"/>
      <c r="H266" s="169"/>
      <c r="I266" s="208"/>
      <c r="J266" s="161"/>
      <c r="K266" s="161"/>
      <c r="L266" s="161"/>
      <c r="M266" s="161"/>
      <c r="N266" s="201"/>
      <c r="O266" s="161"/>
      <c r="P266" s="161"/>
      <c r="Q266" s="161"/>
      <c r="R266" s="161"/>
      <c r="S266" s="161"/>
      <c r="T266" s="161"/>
      <c r="U266" s="161"/>
      <c r="V266" s="161"/>
      <c r="W266" s="161"/>
      <c r="X266" s="161"/>
      <c r="Y266" s="161"/>
    </row>
    <row r="267" spans="1:25" ht="10.5" hidden="1" customHeight="1">
      <c r="A267" s="177"/>
      <c r="B267" s="180"/>
      <c r="C267" s="180"/>
      <c r="D267" s="180"/>
      <c r="E267" s="180"/>
      <c r="F267" s="169"/>
      <c r="G267" s="169"/>
      <c r="H267" s="169"/>
      <c r="I267" s="208"/>
      <c r="J267" s="161"/>
      <c r="K267" s="161"/>
      <c r="L267" s="161"/>
      <c r="M267" s="161"/>
      <c r="N267" s="201"/>
      <c r="O267" s="161"/>
      <c r="P267" s="161"/>
      <c r="Q267" s="161"/>
      <c r="R267" s="161"/>
      <c r="S267" s="161"/>
      <c r="T267" s="161"/>
      <c r="U267" s="161"/>
      <c r="V267" s="161"/>
      <c r="W267" s="161"/>
      <c r="X267" s="161"/>
      <c r="Y267" s="161"/>
    </row>
    <row r="268" spans="1:25" ht="10.5" hidden="1" customHeight="1">
      <c r="A268" s="177"/>
      <c r="B268" s="180"/>
      <c r="C268" s="180"/>
      <c r="D268" s="180"/>
      <c r="E268" s="180"/>
      <c r="F268" s="169"/>
      <c r="G268" s="169"/>
      <c r="H268" s="169"/>
      <c r="I268" s="208"/>
      <c r="J268" s="161"/>
      <c r="K268" s="161"/>
      <c r="L268" s="161"/>
      <c r="M268" s="161"/>
      <c r="N268" s="201"/>
      <c r="O268" s="161"/>
      <c r="P268" s="161"/>
      <c r="Q268" s="161"/>
      <c r="R268" s="161"/>
      <c r="S268" s="161"/>
      <c r="T268" s="161"/>
      <c r="U268" s="161"/>
      <c r="V268" s="161"/>
      <c r="W268" s="161"/>
      <c r="X268" s="161"/>
      <c r="Y268" s="161"/>
    </row>
    <row r="269" spans="1:25" ht="10.5" hidden="1" customHeight="1">
      <c r="A269" s="177"/>
      <c r="B269" s="180"/>
      <c r="C269" s="180"/>
      <c r="D269" s="180"/>
      <c r="E269" s="180"/>
      <c r="F269" s="169"/>
      <c r="G269" s="169"/>
      <c r="H269" s="169"/>
      <c r="I269" s="208"/>
      <c r="J269" s="161"/>
      <c r="K269" s="161"/>
      <c r="L269" s="161"/>
      <c r="M269" s="161"/>
      <c r="N269" s="201"/>
      <c r="O269" s="161"/>
      <c r="P269" s="161"/>
      <c r="Q269" s="161"/>
      <c r="R269" s="161"/>
      <c r="S269" s="161"/>
      <c r="T269" s="161"/>
      <c r="U269" s="161"/>
      <c r="V269" s="161"/>
      <c r="W269" s="161"/>
      <c r="X269" s="161"/>
      <c r="Y269" s="161"/>
    </row>
    <row r="270" spans="1:25" ht="10.5" hidden="1" customHeight="1">
      <c r="A270" s="177"/>
      <c r="B270" s="180"/>
      <c r="C270" s="180"/>
      <c r="D270" s="180"/>
      <c r="E270" s="180"/>
      <c r="F270" s="169"/>
      <c r="G270" s="169"/>
      <c r="H270" s="169"/>
      <c r="I270" s="208"/>
      <c r="J270" s="161"/>
      <c r="K270" s="161"/>
      <c r="L270" s="161"/>
      <c r="M270" s="161"/>
      <c r="N270" s="201"/>
      <c r="O270" s="161"/>
      <c r="P270" s="161"/>
      <c r="Q270" s="161"/>
      <c r="R270" s="161"/>
      <c r="S270" s="161"/>
      <c r="T270" s="161"/>
      <c r="U270" s="161"/>
      <c r="V270" s="161"/>
      <c r="W270" s="161"/>
      <c r="X270" s="161"/>
      <c r="Y270" s="161"/>
    </row>
    <row r="271" spans="1:25" ht="10.5" hidden="1" customHeight="1">
      <c r="A271" s="177"/>
      <c r="B271" s="180"/>
      <c r="C271" s="180"/>
      <c r="D271" s="180"/>
      <c r="E271" s="180"/>
      <c r="F271" s="169"/>
      <c r="G271" s="169"/>
      <c r="H271" s="169"/>
      <c r="I271" s="208"/>
      <c r="J271" s="161"/>
      <c r="K271" s="161"/>
      <c r="L271" s="161"/>
      <c r="M271" s="161"/>
      <c r="N271" s="201"/>
      <c r="O271" s="161"/>
      <c r="P271" s="161"/>
      <c r="Q271" s="161"/>
      <c r="R271" s="161"/>
      <c r="S271" s="161"/>
      <c r="T271" s="161"/>
      <c r="U271" s="161"/>
      <c r="V271" s="161"/>
      <c r="W271" s="161"/>
      <c r="X271" s="161"/>
      <c r="Y271" s="161"/>
    </row>
    <row r="272" spans="1:25" ht="10.5" hidden="1" customHeight="1">
      <c r="A272" s="177"/>
      <c r="B272" s="180"/>
      <c r="C272" s="180"/>
      <c r="D272" s="180"/>
      <c r="E272" s="180"/>
      <c r="F272" s="169"/>
      <c r="G272" s="169"/>
      <c r="H272" s="169"/>
      <c r="I272" s="208"/>
      <c r="J272" s="161"/>
      <c r="K272" s="161"/>
      <c r="L272" s="161"/>
      <c r="M272" s="161"/>
      <c r="N272" s="201"/>
      <c r="O272" s="161"/>
      <c r="P272" s="161"/>
      <c r="Q272" s="161"/>
      <c r="R272" s="161"/>
      <c r="S272" s="161"/>
      <c r="T272" s="161"/>
      <c r="U272" s="161"/>
      <c r="V272" s="161"/>
      <c r="W272" s="161"/>
      <c r="X272" s="161"/>
      <c r="Y272" s="161"/>
    </row>
    <row r="273" spans="1:25" ht="10.5" hidden="1" customHeight="1">
      <c r="A273" s="177"/>
      <c r="B273" s="180"/>
      <c r="C273" s="180"/>
      <c r="D273" s="180"/>
      <c r="E273" s="180"/>
      <c r="F273" s="169"/>
      <c r="G273" s="169"/>
      <c r="H273" s="169"/>
      <c r="I273" s="208"/>
      <c r="J273" s="161"/>
      <c r="K273" s="161"/>
      <c r="L273" s="161"/>
      <c r="M273" s="161"/>
      <c r="N273" s="201"/>
      <c r="O273" s="161"/>
      <c r="P273" s="161"/>
      <c r="Q273" s="161"/>
      <c r="R273" s="161"/>
      <c r="S273" s="161"/>
      <c r="T273" s="161"/>
      <c r="U273" s="161"/>
      <c r="V273" s="161"/>
      <c r="W273" s="161"/>
      <c r="X273" s="161"/>
      <c r="Y273" s="161"/>
    </row>
    <row r="274" spans="1:25" ht="10.5" hidden="1" customHeight="1">
      <c r="A274" s="177"/>
      <c r="B274" s="180"/>
      <c r="C274" s="180"/>
      <c r="D274" s="180"/>
      <c r="E274" s="180"/>
      <c r="F274" s="169"/>
      <c r="G274" s="169"/>
      <c r="H274" s="169"/>
      <c r="I274" s="208"/>
      <c r="J274" s="161"/>
      <c r="K274" s="161"/>
      <c r="L274" s="161"/>
      <c r="M274" s="161"/>
      <c r="N274" s="201"/>
      <c r="O274" s="161"/>
      <c r="P274" s="161"/>
      <c r="Q274" s="161"/>
      <c r="R274" s="161"/>
      <c r="S274" s="161"/>
      <c r="T274" s="161"/>
      <c r="U274" s="161"/>
      <c r="V274" s="161"/>
      <c r="W274" s="161"/>
      <c r="X274" s="161"/>
      <c r="Y274" s="161"/>
    </row>
    <row r="275" spans="1:25" ht="10.5" hidden="1" customHeight="1">
      <c r="A275" s="177"/>
      <c r="B275" s="180"/>
      <c r="C275" s="180"/>
      <c r="D275" s="180"/>
      <c r="E275" s="180"/>
      <c r="F275" s="169"/>
      <c r="G275" s="169"/>
      <c r="H275" s="169"/>
      <c r="I275" s="208"/>
      <c r="J275" s="161"/>
      <c r="K275" s="161"/>
      <c r="L275" s="161"/>
      <c r="M275" s="161"/>
      <c r="N275" s="201"/>
      <c r="O275" s="161"/>
      <c r="P275" s="161"/>
      <c r="Q275" s="161"/>
      <c r="R275" s="161"/>
      <c r="S275" s="161"/>
      <c r="T275" s="161"/>
      <c r="U275" s="161"/>
      <c r="V275" s="161"/>
      <c r="W275" s="161"/>
      <c r="X275" s="161"/>
      <c r="Y275" s="161"/>
    </row>
    <row r="276" spans="1:25" ht="10.5" hidden="1" customHeight="1">
      <c r="A276" s="177"/>
      <c r="B276" s="180"/>
      <c r="C276" s="180"/>
      <c r="D276" s="180"/>
      <c r="E276" s="180"/>
      <c r="F276" s="169"/>
      <c r="G276" s="169"/>
      <c r="H276" s="169"/>
      <c r="I276" s="208"/>
      <c r="J276" s="161"/>
      <c r="K276" s="161"/>
      <c r="L276" s="161"/>
      <c r="M276" s="161"/>
      <c r="N276" s="201"/>
      <c r="O276" s="161"/>
      <c r="P276" s="161"/>
      <c r="Q276" s="161"/>
      <c r="R276" s="161"/>
      <c r="S276" s="161"/>
      <c r="T276" s="161"/>
      <c r="U276" s="161"/>
      <c r="V276" s="161"/>
      <c r="W276" s="161"/>
      <c r="X276" s="161"/>
      <c r="Y276" s="161"/>
    </row>
    <row r="277" spans="1:25" ht="10.5" hidden="1" customHeight="1">
      <c r="A277" s="177"/>
      <c r="B277" s="180"/>
      <c r="C277" s="180"/>
      <c r="D277" s="180"/>
      <c r="E277" s="180"/>
      <c r="F277" s="169"/>
      <c r="G277" s="169"/>
      <c r="H277" s="169"/>
      <c r="I277" s="208"/>
      <c r="J277" s="161"/>
      <c r="K277" s="161"/>
      <c r="L277" s="161"/>
      <c r="M277" s="161"/>
      <c r="N277" s="201"/>
      <c r="O277" s="161"/>
      <c r="P277" s="161"/>
      <c r="Q277" s="161"/>
      <c r="R277" s="161"/>
      <c r="S277" s="161"/>
      <c r="T277" s="161"/>
      <c r="U277" s="161"/>
      <c r="V277" s="161"/>
      <c r="W277" s="161"/>
      <c r="X277" s="161"/>
      <c r="Y277" s="161"/>
    </row>
    <row r="278" spans="1:25" ht="10.5" hidden="1" customHeight="1">
      <c r="A278" s="177"/>
      <c r="B278" s="180"/>
      <c r="C278" s="180"/>
      <c r="D278" s="180"/>
      <c r="E278" s="180"/>
      <c r="F278" s="169"/>
      <c r="G278" s="169"/>
      <c r="H278" s="169"/>
      <c r="I278" s="208"/>
      <c r="J278" s="161"/>
      <c r="K278" s="161"/>
      <c r="L278" s="161"/>
      <c r="M278" s="161"/>
      <c r="N278" s="201"/>
      <c r="O278" s="161"/>
      <c r="P278" s="161"/>
      <c r="Q278" s="161"/>
      <c r="R278" s="161"/>
      <c r="S278" s="161"/>
      <c r="T278" s="161"/>
      <c r="U278" s="161"/>
      <c r="V278" s="161"/>
      <c r="W278" s="161"/>
      <c r="X278" s="161"/>
      <c r="Y278" s="161"/>
    </row>
    <row r="279" spans="1:25" ht="10.5" hidden="1" customHeight="1">
      <c r="A279" s="177"/>
      <c r="B279" s="180"/>
      <c r="C279" s="180"/>
      <c r="D279" s="180"/>
      <c r="E279" s="180"/>
      <c r="F279" s="169"/>
      <c r="G279" s="169"/>
      <c r="H279" s="169"/>
      <c r="I279" s="208"/>
      <c r="J279" s="161"/>
      <c r="K279" s="161"/>
      <c r="L279" s="161"/>
      <c r="M279" s="161"/>
      <c r="N279" s="201"/>
      <c r="O279" s="161"/>
      <c r="P279" s="161"/>
      <c r="Q279" s="161"/>
      <c r="R279" s="161"/>
      <c r="S279" s="161"/>
      <c r="T279" s="161"/>
      <c r="U279" s="161"/>
      <c r="V279" s="161"/>
      <c r="W279" s="161"/>
      <c r="X279" s="161"/>
      <c r="Y279" s="161"/>
    </row>
    <row r="280" spans="1:25" ht="10.5" hidden="1" customHeight="1">
      <c r="A280" s="177"/>
      <c r="B280" s="180"/>
      <c r="C280" s="180"/>
      <c r="D280" s="180"/>
      <c r="E280" s="180"/>
      <c r="F280" s="169"/>
      <c r="G280" s="169"/>
      <c r="H280" s="169"/>
      <c r="I280" s="208"/>
      <c r="J280" s="161"/>
      <c r="K280" s="161"/>
      <c r="L280" s="161"/>
      <c r="M280" s="161"/>
      <c r="N280" s="201"/>
      <c r="O280" s="161"/>
      <c r="P280" s="161"/>
      <c r="Q280" s="161"/>
      <c r="R280" s="161"/>
      <c r="S280" s="161"/>
      <c r="T280" s="161"/>
      <c r="U280" s="161"/>
      <c r="V280" s="161"/>
      <c r="W280" s="161"/>
      <c r="X280" s="161"/>
      <c r="Y280" s="161"/>
    </row>
    <row r="281" spans="1:25" ht="10.5" hidden="1" customHeight="1">
      <c r="A281" s="177"/>
      <c r="B281" s="180"/>
      <c r="C281" s="180"/>
      <c r="D281" s="180"/>
      <c r="E281" s="180"/>
      <c r="F281" s="169"/>
      <c r="G281" s="169"/>
      <c r="H281" s="169"/>
      <c r="I281" s="208"/>
      <c r="J281" s="161"/>
      <c r="K281" s="161"/>
      <c r="L281" s="161"/>
      <c r="M281" s="161"/>
      <c r="N281" s="201"/>
      <c r="O281" s="161"/>
      <c r="P281" s="161"/>
      <c r="Q281" s="161"/>
      <c r="R281" s="161"/>
      <c r="S281" s="161"/>
      <c r="T281" s="161"/>
      <c r="U281" s="161"/>
      <c r="V281" s="161"/>
      <c r="W281" s="161"/>
      <c r="X281" s="161"/>
      <c r="Y281" s="161"/>
    </row>
    <row r="282" spans="1:25" ht="10.5" hidden="1" customHeight="1">
      <c r="A282" s="177"/>
      <c r="B282" s="180"/>
      <c r="C282" s="180"/>
      <c r="D282" s="180"/>
      <c r="E282" s="180"/>
      <c r="F282" s="169"/>
      <c r="G282" s="169"/>
      <c r="H282" s="169"/>
      <c r="I282" s="208"/>
      <c r="J282" s="161"/>
      <c r="K282" s="161"/>
      <c r="L282" s="161"/>
      <c r="M282" s="161"/>
      <c r="N282" s="201"/>
      <c r="O282" s="161"/>
      <c r="P282" s="161"/>
      <c r="Q282" s="161"/>
      <c r="R282" s="161"/>
      <c r="S282" s="161"/>
      <c r="T282" s="161"/>
      <c r="U282" s="161"/>
      <c r="V282" s="161"/>
      <c r="W282" s="161"/>
      <c r="X282" s="161"/>
      <c r="Y282" s="161"/>
    </row>
    <row r="283" spans="1:25" ht="10.5" hidden="1" customHeight="1">
      <c r="A283" s="177"/>
      <c r="B283" s="180"/>
      <c r="C283" s="180"/>
      <c r="D283" s="180"/>
      <c r="E283" s="180"/>
      <c r="F283" s="169"/>
      <c r="G283" s="169"/>
      <c r="H283" s="169"/>
      <c r="I283" s="208"/>
      <c r="J283" s="161"/>
      <c r="K283" s="161"/>
      <c r="L283" s="161"/>
      <c r="M283" s="161"/>
      <c r="N283" s="201"/>
      <c r="O283" s="161"/>
      <c r="P283" s="161"/>
      <c r="Q283" s="161"/>
      <c r="R283" s="161"/>
      <c r="S283" s="161"/>
      <c r="T283" s="161"/>
      <c r="U283" s="161"/>
      <c r="V283" s="161"/>
      <c r="W283" s="161"/>
      <c r="X283" s="161"/>
      <c r="Y283" s="161"/>
    </row>
    <row r="284" spans="1:25" ht="10.5" hidden="1" customHeight="1">
      <c r="A284" s="177"/>
      <c r="B284" s="180"/>
      <c r="C284" s="180"/>
      <c r="D284" s="180"/>
      <c r="E284" s="180"/>
      <c r="F284" s="169"/>
      <c r="G284" s="169"/>
      <c r="H284" s="169"/>
      <c r="I284" s="208"/>
      <c r="J284" s="161"/>
      <c r="K284" s="161"/>
      <c r="L284" s="161"/>
      <c r="M284" s="161"/>
      <c r="N284" s="201"/>
      <c r="O284" s="161"/>
      <c r="P284" s="161"/>
      <c r="Q284" s="161"/>
      <c r="R284" s="161"/>
      <c r="S284" s="161"/>
      <c r="T284" s="161"/>
      <c r="U284" s="161"/>
      <c r="V284" s="161"/>
      <c r="W284" s="161"/>
      <c r="X284" s="161"/>
      <c r="Y284" s="161"/>
    </row>
    <row r="285" spans="1:25" ht="10.5" hidden="1" customHeight="1">
      <c r="A285" s="177"/>
      <c r="B285" s="180"/>
      <c r="C285" s="180"/>
      <c r="D285" s="180"/>
      <c r="E285" s="180"/>
      <c r="F285" s="169"/>
      <c r="G285" s="169"/>
      <c r="H285" s="169"/>
      <c r="I285" s="208"/>
      <c r="J285" s="161"/>
      <c r="K285" s="161"/>
      <c r="L285" s="161"/>
      <c r="M285" s="161"/>
      <c r="N285" s="201"/>
      <c r="O285" s="161"/>
      <c r="P285" s="161"/>
      <c r="Q285" s="161"/>
      <c r="R285" s="161"/>
      <c r="S285" s="161"/>
      <c r="T285" s="161"/>
      <c r="U285" s="161"/>
      <c r="V285" s="161"/>
      <c r="W285" s="161"/>
      <c r="X285" s="161"/>
      <c r="Y285" s="161"/>
    </row>
    <row r="286" spans="1:25" ht="10.5" hidden="1" customHeight="1">
      <c r="A286" s="177"/>
      <c r="B286" s="180"/>
      <c r="C286" s="180"/>
      <c r="D286" s="180"/>
      <c r="E286" s="180"/>
      <c r="F286" s="169"/>
      <c r="G286" s="169"/>
      <c r="H286" s="169"/>
      <c r="I286" s="208"/>
      <c r="J286" s="161"/>
      <c r="K286" s="161"/>
      <c r="L286" s="161"/>
      <c r="M286" s="161"/>
      <c r="N286" s="201"/>
      <c r="O286" s="161"/>
      <c r="P286" s="161"/>
      <c r="Q286" s="161"/>
      <c r="R286" s="161"/>
      <c r="S286" s="161"/>
      <c r="T286" s="161"/>
      <c r="U286" s="161"/>
      <c r="V286" s="161"/>
      <c r="W286" s="161"/>
      <c r="X286" s="161"/>
      <c r="Y286" s="161"/>
    </row>
    <row r="287" spans="1:25" ht="10.5" hidden="1" customHeight="1">
      <c r="A287" s="177"/>
      <c r="B287" s="180"/>
      <c r="C287" s="180"/>
      <c r="D287" s="180"/>
      <c r="E287" s="180"/>
      <c r="F287" s="169"/>
      <c r="G287" s="169"/>
      <c r="H287" s="169"/>
      <c r="I287" s="208"/>
      <c r="J287" s="161"/>
      <c r="K287" s="161"/>
      <c r="L287" s="161"/>
      <c r="M287" s="161"/>
      <c r="N287" s="201"/>
      <c r="O287" s="161"/>
      <c r="P287" s="161"/>
      <c r="Q287" s="161"/>
      <c r="R287" s="161"/>
      <c r="S287" s="161"/>
      <c r="T287" s="161"/>
      <c r="U287" s="161"/>
      <c r="V287" s="161"/>
      <c r="W287" s="161"/>
      <c r="X287" s="161"/>
      <c r="Y287" s="161"/>
    </row>
    <row r="288" spans="1:25" ht="10.5" hidden="1" customHeight="1">
      <c r="A288" s="177"/>
      <c r="B288" s="180"/>
      <c r="C288" s="180"/>
      <c r="D288" s="180"/>
      <c r="E288" s="180"/>
      <c r="F288" s="169"/>
      <c r="G288" s="169"/>
      <c r="H288" s="169"/>
      <c r="I288" s="208"/>
      <c r="J288" s="161"/>
      <c r="K288" s="161"/>
      <c r="L288" s="161"/>
      <c r="M288" s="161"/>
      <c r="N288" s="201"/>
      <c r="O288" s="161"/>
      <c r="P288" s="161"/>
      <c r="Q288" s="161"/>
      <c r="R288" s="161"/>
      <c r="S288" s="161"/>
      <c r="T288" s="161"/>
      <c r="U288" s="161"/>
      <c r="V288" s="161"/>
      <c r="W288" s="161"/>
      <c r="X288" s="161"/>
      <c r="Y288" s="161"/>
    </row>
    <row r="289" spans="1:25" ht="10.5" hidden="1" customHeight="1">
      <c r="A289" s="177"/>
      <c r="B289" s="180"/>
      <c r="C289" s="180"/>
      <c r="D289" s="180"/>
      <c r="E289" s="180"/>
      <c r="F289" s="169"/>
      <c r="G289" s="169"/>
      <c r="H289" s="169"/>
      <c r="I289" s="208"/>
      <c r="J289" s="161"/>
      <c r="K289" s="161"/>
      <c r="L289" s="161"/>
      <c r="M289" s="161"/>
      <c r="N289" s="201"/>
      <c r="O289" s="161"/>
      <c r="P289" s="161"/>
      <c r="Q289" s="161"/>
      <c r="R289" s="161"/>
      <c r="S289" s="161"/>
      <c r="T289" s="161"/>
      <c r="U289" s="161"/>
      <c r="V289" s="161"/>
      <c r="W289" s="161"/>
      <c r="X289" s="161"/>
      <c r="Y289" s="161"/>
    </row>
    <row r="290" spans="1:25" ht="10.5" hidden="1" customHeight="1">
      <c r="A290" s="177"/>
      <c r="B290" s="180"/>
      <c r="C290" s="180"/>
      <c r="D290" s="180"/>
      <c r="E290" s="180"/>
      <c r="F290" s="169"/>
      <c r="G290" s="169"/>
      <c r="H290" s="169"/>
      <c r="I290" s="208"/>
      <c r="J290" s="161"/>
      <c r="K290" s="161"/>
      <c r="L290" s="161"/>
      <c r="M290" s="161"/>
      <c r="N290" s="201"/>
      <c r="O290" s="161"/>
      <c r="P290" s="161"/>
      <c r="Q290" s="161"/>
      <c r="R290" s="161"/>
      <c r="S290" s="161"/>
      <c r="T290" s="161"/>
      <c r="U290" s="161"/>
      <c r="V290" s="161"/>
      <c r="W290" s="161"/>
      <c r="X290" s="161"/>
      <c r="Y290" s="161"/>
    </row>
    <row r="291" spans="1:25" ht="10.5" hidden="1" customHeight="1">
      <c r="A291" s="177"/>
      <c r="B291" s="180"/>
      <c r="C291" s="180"/>
      <c r="D291" s="180"/>
      <c r="E291" s="180"/>
      <c r="F291" s="169"/>
      <c r="G291" s="169"/>
      <c r="H291" s="169"/>
      <c r="I291" s="208"/>
      <c r="J291" s="161"/>
      <c r="K291" s="161"/>
      <c r="L291" s="161"/>
      <c r="M291" s="161"/>
      <c r="N291" s="201"/>
      <c r="O291" s="161"/>
      <c r="P291" s="161"/>
      <c r="Q291" s="161"/>
      <c r="R291" s="161"/>
      <c r="S291" s="161"/>
      <c r="T291" s="161"/>
      <c r="U291" s="161"/>
      <c r="V291" s="161"/>
      <c r="W291" s="161"/>
      <c r="X291" s="161"/>
      <c r="Y291" s="161"/>
    </row>
    <row r="292" spans="1:25" ht="10.5" hidden="1" customHeight="1">
      <c r="A292" s="177"/>
      <c r="B292" s="180"/>
      <c r="C292" s="180"/>
      <c r="D292" s="180"/>
      <c r="E292" s="180"/>
      <c r="F292" s="169"/>
      <c r="G292" s="169"/>
      <c r="H292" s="169"/>
      <c r="I292" s="208"/>
      <c r="J292" s="161"/>
      <c r="K292" s="161"/>
      <c r="L292" s="161"/>
      <c r="M292" s="161"/>
      <c r="N292" s="201"/>
      <c r="O292" s="161"/>
      <c r="P292" s="161"/>
      <c r="Q292" s="161"/>
      <c r="R292" s="161"/>
      <c r="S292" s="161"/>
      <c r="T292" s="161"/>
      <c r="U292" s="161"/>
      <c r="V292" s="161"/>
      <c r="W292" s="161"/>
      <c r="X292" s="161"/>
      <c r="Y292" s="161"/>
    </row>
    <row r="293" spans="1:25" ht="10.5" hidden="1" customHeight="1">
      <c r="A293" s="177"/>
      <c r="B293" s="180"/>
      <c r="C293" s="180"/>
      <c r="D293" s="180"/>
      <c r="E293" s="180"/>
      <c r="F293" s="169"/>
      <c r="G293" s="169"/>
      <c r="H293" s="169"/>
      <c r="I293" s="208"/>
      <c r="J293" s="161"/>
      <c r="K293" s="161"/>
      <c r="L293" s="161"/>
      <c r="M293" s="161"/>
      <c r="N293" s="201"/>
      <c r="O293" s="161"/>
      <c r="P293" s="161"/>
      <c r="Q293" s="161"/>
      <c r="R293" s="161"/>
      <c r="S293" s="161"/>
      <c r="T293" s="161"/>
      <c r="U293" s="161"/>
      <c r="V293" s="161"/>
      <c r="W293" s="161"/>
      <c r="X293" s="161"/>
      <c r="Y293" s="161"/>
    </row>
    <row r="294" spans="1:25" ht="10.5" hidden="1" customHeight="1">
      <c r="A294" s="177"/>
      <c r="B294" s="180"/>
      <c r="C294" s="180"/>
      <c r="D294" s="180"/>
      <c r="E294" s="180"/>
      <c r="F294" s="169"/>
      <c r="G294" s="169"/>
      <c r="H294" s="169"/>
      <c r="I294" s="208"/>
      <c r="J294" s="161"/>
      <c r="K294" s="161"/>
      <c r="L294" s="161"/>
      <c r="M294" s="161"/>
      <c r="N294" s="201"/>
      <c r="O294" s="161"/>
      <c r="P294" s="161"/>
      <c r="Q294" s="161"/>
      <c r="R294" s="161"/>
      <c r="S294" s="161"/>
      <c r="T294" s="161"/>
      <c r="U294" s="161"/>
      <c r="V294" s="161"/>
      <c r="W294" s="161"/>
      <c r="X294" s="161"/>
      <c r="Y294" s="161"/>
    </row>
    <row r="295" spans="1:25" ht="10.5" hidden="1" customHeight="1">
      <c r="A295" s="177"/>
      <c r="B295" s="180"/>
      <c r="C295" s="180"/>
      <c r="D295" s="180"/>
      <c r="E295" s="180"/>
      <c r="F295" s="169"/>
      <c r="G295" s="169"/>
      <c r="H295" s="169"/>
      <c r="I295" s="208"/>
      <c r="J295" s="161"/>
      <c r="K295" s="161"/>
      <c r="L295" s="161"/>
      <c r="M295" s="161"/>
      <c r="N295" s="201"/>
      <c r="O295" s="161"/>
      <c r="P295" s="161"/>
      <c r="Q295" s="161"/>
      <c r="R295" s="161"/>
      <c r="S295" s="161"/>
      <c r="T295" s="161"/>
      <c r="U295" s="161"/>
      <c r="V295" s="161"/>
      <c r="W295" s="161"/>
      <c r="X295" s="161"/>
      <c r="Y295" s="161"/>
    </row>
    <row r="296" spans="1:25" ht="10.5" hidden="1" customHeight="1">
      <c r="A296" s="177"/>
      <c r="B296" s="180"/>
      <c r="C296" s="180"/>
      <c r="D296" s="180"/>
      <c r="E296" s="180"/>
      <c r="F296" s="169"/>
      <c r="G296" s="169"/>
      <c r="H296" s="169"/>
      <c r="I296" s="208"/>
      <c r="J296" s="161"/>
      <c r="K296" s="161"/>
      <c r="L296" s="161"/>
      <c r="M296" s="161"/>
      <c r="N296" s="201"/>
      <c r="O296" s="161"/>
      <c r="P296" s="161"/>
      <c r="Q296" s="161"/>
      <c r="R296" s="161"/>
      <c r="S296" s="161"/>
      <c r="T296" s="161"/>
      <c r="U296" s="161"/>
      <c r="V296" s="161"/>
      <c r="W296" s="161"/>
      <c r="X296" s="161"/>
      <c r="Y296" s="161"/>
    </row>
    <row r="297" spans="1:25" ht="10.5" hidden="1" customHeight="1">
      <c r="A297" s="177"/>
      <c r="B297" s="180"/>
      <c r="C297" s="180"/>
      <c r="D297" s="180"/>
      <c r="E297" s="180"/>
      <c r="F297" s="169"/>
      <c r="G297" s="169"/>
      <c r="H297" s="169"/>
      <c r="I297" s="208"/>
      <c r="J297" s="161"/>
      <c r="K297" s="161"/>
      <c r="L297" s="161"/>
      <c r="M297" s="161"/>
      <c r="N297" s="201"/>
      <c r="O297" s="161"/>
      <c r="P297" s="161"/>
      <c r="Q297" s="161"/>
      <c r="R297" s="161"/>
      <c r="S297" s="161"/>
      <c r="T297" s="161"/>
      <c r="U297" s="161"/>
      <c r="V297" s="161"/>
      <c r="W297" s="161"/>
      <c r="X297" s="161"/>
      <c r="Y297" s="161"/>
    </row>
    <row r="298" spans="1:25" ht="10.5" hidden="1" customHeight="1">
      <c r="A298" s="177"/>
      <c r="B298" s="180"/>
      <c r="C298" s="180"/>
      <c r="D298" s="180"/>
      <c r="E298" s="180"/>
      <c r="F298" s="169"/>
      <c r="G298" s="169"/>
      <c r="H298" s="169"/>
      <c r="I298" s="208"/>
      <c r="J298" s="161"/>
      <c r="K298" s="161"/>
      <c r="L298" s="161"/>
      <c r="M298" s="161"/>
      <c r="N298" s="201"/>
      <c r="O298" s="161"/>
      <c r="P298" s="161"/>
      <c r="Q298" s="161"/>
      <c r="R298" s="161"/>
      <c r="S298" s="161"/>
      <c r="T298" s="161"/>
      <c r="U298" s="161"/>
      <c r="V298" s="161"/>
      <c r="W298" s="161"/>
      <c r="X298" s="161"/>
      <c r="Y298" s="161"/>
    </row>
    <row r="299" spans="1:25" ht="10.5" hidden="1" customHeight="1">
      <c r="A299" s="177"/>
      <c r="B299" s="180"/>
      <c r="C299" s="180"/>
      <c r="D299" s="180"/>
      <c r="E299" s="180"/>
      <c r="F299" s="169"/>
      <c r="G299" s="169"/>
      <c r="H299" s="169"/>
      <c r="I299" s="208"/>
      <c r="J299" s="161"/>
      <c r="K299" s="161"/>
      <c r="L299" s="161"/>
      <c r="M299" s="161"/>
      <c r="N299" s="201"/>
      <c r="O299" s="161"/>
      <c r="P299" s="161"/>
      <c r="Q299" s="161"/>
      <c r="R299" s="161"/>
      <c r="S299" s="161"/>
      <c r="T299" s="161"/>
      <c r="U299" s="161"/>
      <c r="V299" s="161"/>
      <c r="W299" s="161"/>
      <c r="X299" s="161"/>
      <c r="Y299" s="161"/>
    </row>
    <row r="300" spans="1:25" ht="10.5" hidden="1" customHeight="1">
      <c r="A300" s="177"/>
      <c r="B300" s="180"/>
      <c r="C300" s="180"/>
      <c r="D300" s="180"/>
      <c r="E300" s="180"/>
      <c r="F300" s="169"/>
      <c r="G300" s="169"/>
      <c r="H300" s="169"/>
      <c r="I300" s="208"/>
      <c r="J300" s="161"/>
      <c r="K300" s="161"/>
      <c r="L300" s="161"/>
      <c r="M300" s="161"/>
      <c r="N300" s="201"/>
      <c r="O300" s="161"/>
      <c r="P300" s="161"/>
      <c r="Q300" s="161"/>
      <c r="R300" s="161"/>
      <c r="S300" s="161"/>
      <c r="T300" s="161"/>
      <c r="U300" s="161"/>
      <c r="V300" s="161"/>
      <c r="W300" s="161"/>
      <c r="X300" s="161"/>
      <c r="Y300" s="161"/>
    </row>
    <row r="301" spans="1:25" ht="10.5" hidden="1" customHeight="1">
      <c r="A301" s="177"/>
      <c r="B301" s="180"/>
      <c r="C301" s="180"/>
      <c r="D301" s="180"/>
      <c r="E301" s="180"/>
      <c r="F301" s="169"/>
      <c r="G301" s="169"/>
      <c r="H301" s="169"/>
      <c r="I301" s="208"/>
      <c r="J301" s="161"/>
      <c r="K301" s="161"/>
      <c r="L301" s="161"/>
      <c r="M301" s="161"/>
      <c r="N301" s="201"/>
      <c r="O301" s="161"/>
      <c r="P301" s="161"/>
      <c r="Q301" s="161"/>
      <c r="R301" s="161"/>
      <c r="S301" s="161"/>
      <c r="T301" s="161"/>
      <c r="U301" s="161"/>
      <c r="V301" s="161"/>
      <c r="W301" s="161"/>
      <c r="X301" s="161"/>
      <c r="Y301" s="161"/>
    </row>
    <row r="302" spans="1:25" ht="10.5" hidden="1" customHeight="1">
      <c r="A302" s="177"/>
      <c r="B302" s="180"/>
      <c r="C302" s="180"/>
      <c r="D302" s="180"/>
      <c r="E302" s="180"/>
      <c r="F302" s="169"/>
      <c r="G302" s="169"/>
      <c r="H302" s="169"/>
      <c r="I302" s="208"/>
      <c r="J302" s="161"/>
      <c r="K302" s="161"/>
      <c r="L302" s="161"/>
      <c r="M302" s="161"/>
      <c r="N302" s="201"/>
      <c r="O302" s="161"/>
      <c r="P302" s="161"/>
      <c r="Q302" s="161"/>
      <c r="R302" s="161"/>
      <c r="S302" s="161"/>
      <c r="T302" s="161"/>
      <c r="U302" s="161"/>
      <c r="V302" s="161"/>
      <c r="W302" s="161"/>
      <c r="X302" s="161"/>
      <c r="Y302" s="161"/>
    </row>
    <row r="303" spans="1:25" ht="10.5" hidden="1" customHeight="1">
      <c r="A303" s="177"/>
      <c r="B303" s="180"/>
      <c r="C303" s="180"/>
      <c r="D303" s="180"/>
      <c r="E303" s="180"/>
      <c r="F303" s="169"/>
      <c r="G303" s="169"/>
      <c r="H303" s="169"/>
      <c r="I303" s="208"/>
      <c r="J303" s="161"/>
      <c r="K303" s="161"/>
      <c r="L303" s="161"/>
      <c r="M303" s="161"/>
      <c r="N303" s="201"/>
      <c r="O303" s="161"/>
      <c r="P303" s="161"/>
      <c r="Q303" s="161"/>
      <c r="R303" s="161"/>
      <c r="S303" s="161"/>
      <c r="T303" s="161"/>
      <c r="U303" s="161"/>
      <c r="V303" s="161"/>
      <c r="W303" s="161"/>
      <c r="X303" s="161"/>
      <c r="Y303" s="161"/>
    </row>
    <row r="304" spans="1:25" ht="10.5" hidden="1" customHeight="1">
      <c r="A304" s="177"/>
      <c r="B304" s="180"/>
      <c r="C304" s="180"/>
      <c r="D304" s="180"/>
      <c r="E304" s="180"/>
      <c r="F304" s="169"/>
      <c r="G304" s="169"/>
      <c r="H304" s="169"/>
      <c r="I304" s="208"/>
      <c r="J304" s="161"/>
      <c r="K304" s="161"/>
      <c r="L304" s="161"/>
      <c r="M304" s="161"/>
      <c r="N304" s="201"/>
      <c r="O304" s="161"/>
      <c r="P304" s="161"/>
      <c r="Q304" s="161"/>
      <c r="R304" s="161"/>
      <c r="S304" s="161"/>
      <c r="T304" s="161"/>
      <c r="U304" s="161"/>
      <c r="V304" s="161"/>
      <c r="W304" s="161"/>
      <c r="X304" s="161"/>
      <c r="Y304" s="161"/>
    </row>
    <row r="305" spans="1:25" ht="10.5" hidden="1" customHeight="1">
      <c r="A305" s="177"/>
      <c r="B305" s="180"/>
      <c r="C305" s="180"/>
      <c r="D305" s="180"/>
      <c r="E305" s="180"/>
      <c r="F305" s="169"/>
      <c r="G305" s="169"/>
      <c r="H305" s="169"/>
      <c r="I305" s="208"/>
      <c r="J305" s="161"/>
      <c r="K305" s="161"/>
      <c r="L305" s="161"/>
      <c r="M305" s="161"/>
      <c r="N305" s="201"/>
      <c r="O305" s="161"/>
      <c r="P305" s="161"/>
      <c r="Q305" s="161"/>
      <c r="R305" s="161"/>
      <c r="S305" s="161"/>
      <c r="T305" s="161"/>
      <c r="U305" s="161"/>
      <c r="V305" s="161"/>
      <c r="W305" s="161"/>
      <c r="X305" s="161"/>
      <c r="Y305" s="161"/>
    </row>
    <row r="306" spans="1:25" ht="10.5" hidden="1" customHeight="1">
      <c r="A306" s="177"/>
      <c r="B306" s="180"/>
      <c r="C306" s="180"/>
      <c r="D306" s="180"/>
      <c r="E306" s="180"/>
      <c r="F306" s="169"/>
      <c r="G306" s="169"/>
      <c r="H306" s="169"/>
      <c r="I306" s="208"/>
      <c r="J306" s="161"/>
      <c r="K306" s="161"/>
      <c r="L306" s="161"/>
      <c r="M306" s="161"/>
      <c r="N306" s="201"/>
      <c r="O306" s="161"/>
      <c r="P306" s="161"/>
      <c r="Q306" s="161"/>
      <c r="R306" s="161"/>
      <c r="S306" s="161"/>
      <c r="T306" s="161"/>
      <c r="U306" s="161"/>
      <c r="V306" s="161"/>
      <c r="W306" s="161"/>
      <c r="X306" s="161"/>
      <c r="Y306" s="161"/>
    </row>
    <row r="307" spans="1:25" ht="10.5" hidden="1" customHeight="1">
      <c r="A307" s="177"/>
      <c r="B307" s="180"/>
      <c r="C307" s="180"/>
      <c r="D307" s="180"/>
      <c r="E307" s="180"/>
      <c r="F307" s="169"/>
      <c r="G307" s="169"/>
      <c r="H307" s="169"/>
      <c r="I307" s="208"/>
      <c r="J307" s="161"/>
      <c r="K307" s="161"/>
      <c r="L307" s="161"/>
      <c r="M307" s="161"/>
      <c r="N307" s="201"/>
      <c r="O307" s="161"/>
      <c r="P307" s="161"/>
      <c r="Q307" s="161"/>
      <c r="R307" s="161"/>
      <c r="S307" s="161"/>
      <c r="T307" s="161"/>
      <c r="U307" s="161"/>
      <c r="V307" s="161"/>
      <c r="W307" s="161"/>
      <c r="X307" s="161"/>
      <c r="Y307" s="161"/>
    </row>
    <row r="308" spans="1:25" ht="10.5" hidden="1" customHeight="1">
      <c r="A308" s="177"/>
      <c r="B308" s="180"/>
      <c r="C308" s="180"/>
      <c r="D308" s="180"/>
      <c r="E308" s="180"/>
      <c r="F308" s="169"/>
      <c r="G308" s="169"/>
      <c r="H308" s="169"/>
      <c r="I308" s="208"/>
      <c r="J308" s="161"/>
      <c r="K308" s="161"/>
      <c r="L308" s="161"/>
      <c r="M308" s="161"/>
      <c r="N308" s="201"/>
      <c r="O308" s="161"/>
      <c r="P308" s="161"/>
      <c r="Q308" s="161"/>
      <c r="R308" s="161"/>
      <c r="S308" s="161"/>
      <c r="T308" s="161"/>
      <c r="U308" s="161"/>
      <c r="V308" s="161"/>
      <c r="W308" s="161"/>
      <c r="X308" s="161"/>
      <c r="Y308" s="161"/>
    </row>
    <row r="309" spans="1:25" ht="10.5" hidden="1" customHeight="1">
      <c r="A309" s="177"/>
      <c r="B309" s="180"/>
      <c r="C309" s="180"/>
      <c r="D309" s="180"/>
      <c r="E309" s="180"/>
      <c r="F309" s="169"/>
      <c r="G309" s="169"/>
      <c r="H309" s="169"/>
      <c r="I309" s="208"/>
      <c r="J309" s="161"/>
      <c r="K309" s="161"/>
      <c r="L309" s="161"/>
      <c r="M309" s="161"/>
      <c r="N309" s="201"/>
      <c r="O309" s="161"/>
      <c r="P309" s="161"/>
      <c r="Q309" s="161"/>
      <c r="R309" s="161"/>
      <c r="S309" s="161"/>
      <c r="T309" s="161"/>
      <c r="U309" s="161"/>
      <c r="V309" s="161"/>
      <c r="W309" s="161"/>
      <c r="X309" s="161"/>
      <c r="Y309" s="161"/>
    </row>
    <row r="310" spans="1:25" ht="9.75" hidden="1" customHeight="1">
      <c r="A310" s="209"/>
      <c r="B310" s="177"/>
      <c r="C310" s="178"/>
      <c r="D310" s="178"/>
      <c r="E310" s="179"/>
      <c r="F310" s="180"/>
      <c r="G310" s="180"/>
      <c r="H310" s="180"/>
      <c r="I310" s="184"/>
      <c r="J310" s="166"/>
      <c r="K310" s="166"/>
      <c r="L310" s="166"/>
      <c r="M310" s="166"/>
      <c r="N310" s="166"/>
      <c r="O310" s="166"/>
      <c r="P310" s="166"/>
      <c r="Q310" s="166"/>
      <c r="R310" s="166"/>
      <c r="S310" s="166"/>
      <c r="T310" s="166"/>
      <c r="U310" s="166"/>
      <c r="V310" s="166"/>
      <c r="W310" s="166"/>
      <c r="X310" s="166"/>
      <c r="Y310" s="166"/>
    </row>
    <row r="311" spans="1:25" ht="15.75" hidden="1" customHeight="1">
      <c r="A311" s="137"/>
      <c r="B311" s="134"/>
      <c r="C311" s="134"/>
      <c r="D311" s="134"/>
      <c r="E311" s="134"/>
      <c r="F311" s="134"/>
      <c r="G311" s="134"/>
      <c r="H311" s="134"/>
      <c r="I311" s="134"/>
      <c r="J311" s="743"/>
    </row>
    <row r="312" spans="1:25" ht="18" customHeight="1">
      <c r="A312" s="137"/>
      <c r="B312" s="197" t="s">
        <v>639</v>
      </c>
      <c r="C312" s="185"/>
      <c r="D312" s="185"/>
      <c r="E312" s="185"/>
      <c r="F312" s="198"/>
      <c r="G312" s="199"/>
      <c r="H312" s="199"/>
      <c r="I312" s="199"/>
      <c r="J312" s="166"/>
      <c r="K312" s="166"/>
      <c r="L312" s="166"/>
      <c r="M312" s="166"/>
      <c r="N312" s="166"/>
      <c r="O312" s="166"/>
      <c r="P312" s="166"/>
      <c r="Q312" s="166"/>
      <c r="R312" s="166"/>
      <c r="S312" s="166"/>
      <c r="T312" s="166"/>
      <c r="U312" s="166"/>
      <c r="V312" s="166"/>
      <c r="W312" s="166"/>
      <c r="X312" s="166"/>
      <c r="Y312" s="166"/>
    </row>
    <row r="313" spans="1:25" ht="32.25" customHeight="1">
      <c r="A313" s="137"/>
      <c r="B313" s="1002" t="s">
        <v>771</v>
      </c>
      <c r="C313" s="1002"/>
      <c r="D313" s="1002"/>
      <c r="E313" s="1002"/>
      <c r="F313" s="1002"/>
      <c r="G313" s="1002"/>
      <c r="H313" s="1002"/>
      <c r="I313" s="1002"/>
      <c r="J313" s="166"/>
      <c r="K313" s="166"/>
      <c r="L313" s="166"/>
      <c r="M313" s="166"/>
      <c r="N313" s="166"/>
      <c r="O313" s="166"/>
      <c r="P313" s="166"/>
      <c r="Q313" s="166"/>
      <c r="R313" s="166"/>
      <c r="S313" s="166"/>
      <c r="T313" s="166"/>
      <c r="U313" s="166"/>
      <c r="V313" s="166"/>
      <c r="W313" s="166"/>
      <c r="X313" s="166"/>
      <c r="Y313" s="166"/>
    </row>
    <row r="314" spans="1:25" ht="9.75" customHeight="1">
      <c r="A314" s="134"/>
      <c r="B314" s="90"/>
      <c r="C314" s="159"/>
      <c r="D314" s="159"/>
      <c r="E314" s="159"/>
      <c r="F314" s="159"/>
      <c r="G314" s="159"/>
      <c r="H314" s="159"/>
      <c r="I314" s="159"/>
      <c r="J314" s="743"/>
    </row>
    <row r="315" spans="1:25" ht="60" customHeight="1">
      <c r="A315" s="160"/>
      <c r="B315" s="881" t="s">
        <v>772</v>
      </c>
      <c r="C315" s="882"/>
      <c r="D315" s="882"/>
      <c r="E315" s="883"/>
      <c r="F315" s="884"/>
      <c r="G315" s="885"/>
      <c r="H315" s="885"/>
      <c r="I315" s="886"/>
      <c r="J315" s="161"/>
      <c r="K315" s="161"/>
      <c r="L315" s="161"/>
      <c r="M315" s="161"/>
      <c r="N315" s="200"/>
      <c r="O315" s="161"/>
      <c r="P315" s="161"/>
      <c r="Q315" s="161"/>
      <c r="R315" s="161"/>
      <c r="S315" s="161"/>
      <c r="T315" s="161"/>
      <c r="U315" s="161"/>
      <c r="V315" s="161"/>
      <c r="W315" s="161"/>
      <c r="X315" s="161"/>
      <c r="Y315" s="161"/>
    </row>
    <row r="316" spans="1:25" ht="78.75" customHeight="1">
      <c r="A316" s="577">
        <v>1</v>
      </c>
      <c r="B316" s="899" t="s">
        <v>885</v>
      </c>
      <c r="C316" s="900"/>
      <c r="D316" s="900"/>
      <c r="E316" s="1042"/>
      <c r="F316" s="902"/>
      <c r="G316" s="1043"/>
      <c r="H316" s="1043"/>
      <c r="I316" s="903"/>
      <c r="J316" s="161"/>
      <c r="K316" s="161"/>
      <c r="L316" s="161"/>
      <c r="M316" s="161"/>
      <c r="N316" s="200"/>
      <c r="O316" s="161"/>
      <c r="P316" s="161"/>
      <c r="Q316" s="161"/>
      <c r="R316" s="161"/>
      <c r="S316" s="161"/>
      <c r="T316" s="161"/>
      <c r="U316" s="161"/>
      <c r="V316" s="161"/>
      <c r="W316" s="161"/>
      <c r="X316" s="161"/>
      <c r="Y316" s="161"/>
    </row>
    <row r="317" spans="1:25" ht="101.25" customHeight="1">
      <c r="A317" s="165">
        <v>1</v>
      </c>
      <c r="B317" s="878" t="s">
        <v>886</v>
      </c>
      <c r="C317" s="879"/>
      <c r="D317" s="879"/>
      <c r="E317" s="880"/>
      <c r="F317" s="871"/>
      <c r="G317" s="872"/>
      <c r="H317" s="872"/>
      <c r="I317" s="873"/>
      <c r="J317" s="166"/>
      <c r="K317" s="166"/>
      <c r="L317" s="166"/>
      <c r="M317" s="166"/>
      <c r="N317" s="201"/>
      <c r="O317" s="166"/>
      <c r="P317" s="166"/>
      <c r="Q317" s="166"/>
      <c r="R317" s="166"/>
      <c r="S317" s="166"/>
      <c r="T317" s="166"/>
      <c r="U317" s="166"/>
      <c r="V317" s="166"/>
      <c r="W317" s="166"/>
      <c r="X317" s="166"/>
      <c r="Y317" s="166"/>
    </row>
    <row r="318" spans="1:25" ht="28.5" customHeight="1">
      <c r="A318" s="165" t="s">
        <v>286</v>
      </c>
      <c r="B318" s="876" t="s">
        <v>727</v>
      </c>
      <c r="C318" s="876"/>
      <c r="D318" s="876"/>
      <c r="E318" s="877"/>
      <c r="F318" s="871"/>
      <c r="G318" s="872"/>
      <c r="H318" s="872"/>
      <c r="I318" s="873"/>
      <c r="J318" s="166"/>
      <c r="K318" s="166"/>
      <c r="L318" s="166"/>
      <c r="M318" s="166"/>
      <c r="N318" s="201"/>
      <c r="O318" s="166"/>
      <c r="P318" s="166"/>
      <c r="Q318" s="166"/>
      <c r="R318" s="166"/>
      <c r="S318" s="166"/>
      <c r="T318" s="166"/>
      <c r="U318" s="166"/>
      <c r="V318" s="166"/>
      <c r="W318" s="166"/>
      <c r="X318" s="166"/>
      <c r="Y318" s="166"/>
    </row>
    <row r="319" spans="1:25" ht="41.25" customHeight="1">
      <c r="A319" s="165" t="s">
        <v>290</v>
      </c>
      <c r="B319" s="876" t="s">
        <v>874</v>
      </c>
      <c r="C319" s="876"/>
      <c r="D319" s="876"/>
      <c r="E319" s="877"/>
      <c r="F319" s="876"/>
      <c r="G319" s="876"/>
      <c r="H319" s="876"/>
      <c r="I319" s="877"/>
      <c r="J319" s="166"/>
      <c r="K319" s="166"/>
      <c r="L319" s="166"/>
      <c r="M319" s="166"/>
      <c r="N319" s="201"/>
      <c r="O319" s="166"/>
      <c r="P319" s="166"/>
      <c r="Q319" s="166"/>
      <c r="R319" s="166"/>
      <c r="S319" s="166"/>
      <c r="T319" s="166"/>
      <c r="U319" s="166"/>
      <c r="V319" s="166"/>
      <c r="W319" s="166"/>
      <c r="X319" s="166"/>
      <c r="Y319" s="166"/>
    </row>
    <row r="320" spans="1:25" ht="73.5" customHeight="1">
      <c r="A320" s="165" t="s">
        <v>728</v>
      </c>
      <c r="B320" s="876" t="s">
        <v>887</v>
      </c>
      <c r="C320" s="876"/>
      <c r="D320" s="876"/>
      <c r="E320" s="877"/>
      <c r="F320" s="871"/>
      <c r="G320" s="872"/>
      <c r="H320" s="872"/>
      <c r="I320" s="873"/>
      <c r="J320" s="166"/>
      <c r="K320" s="166"/>
      <c r="L320" s="166"/>
      <c r="M320" s="166"/>
      <c r="N320" s="201"/>
      <c r="O320" s="166"/>
      <c r="P320" s="166"/>
      <c r="Q320" s="166"/>
      <c r="R320" s="166"/>
      <c r="S320" s="166"/>
      <c r="T320" s="166"/>
      <c r="U320" s="166"/>
      <c r="V320" s="166"/>
      <c r="W320" s="166"/>
      <c r="X320" s="166"/>
      <c r="Y320" s="166"/>
    </row>
    <row r="321" spans="1:25" ht="14.25" customHeight="1">
      <c r="A321" s="167"/>
      <c r="B321" s="168"/>
      <c r="C321" s="168"/>
      <c r="D321" s="168"/>
      <c r="E321" s="168"/>
      <c r="F321" s="169"/>
      <c r="G321" s="169"/>
      <c r="H321" s="169"/>
      <c r="I321" s="169"/>
      <c r="J321" s="166"/>
      <c r="K321" s="166"/>
      <c r="L321" s="166"/>
      <c r="M321" s="166"/>
      <c r="N321" s="166"/>
      <c r="O321" s="166"/>
      <c r="P321" s="166"/>
      <c r="Q321" s="166"/>
      <c r="R321" s="166"/>
      <c r="S321" s="166"/>
      <c r="T321" s="166"/>
      <c r="U321" s="166"/>
      <c r="V321" s="166"/>
      <c r="W321" s="166"/>
      <c r="X321" s="166"/>
      <c r="Y321" s="166"/>
    </row>
    <row r="322" spans="1:25" ht="33" customHeight="1">
      <c r="A322" s="165" t="s">
        <v>729</v>
      </c>
      <c r="B322" s="876" t="s">
        <v>311</v>
      </c>
      <c r="C322" s="876"/>
      <c r="D322" s="876"/>
      <c r="E322" s="876"/>
      <c r="F322" s="871"/>
      <c r="G322" s="872"/>
      <c r="H322" s="872"/>
      <c r="I322" s="873"/>
      <c r="J322" s="166"/>
      <c r="K322" s="166"/>
      <c r="L322" s="166"/>
      <c r="M322" s="166"/>
      <c r="N322" s="166"/>
      <c r="O322" s="166"/>
      <c r="P322" s="166"/>
      <c r="Q322" s="166"/>
      <c r="R322" s="166"/>
      <c r="S322" s="166"/>
      <c r="T322" s="166"/>
      <c r="U322" s="166"/>
      <c r="V322" s="166"/>
      <c r="W322" s="166"/>
      <c r="X322" s="166"/>
      <c r="Y322" s="166"/>
    </row>
    <row r="323" spans="1:25" ht="14.25" customHeight="1">
      <c r="A323" s="167"/>
      <c r="B323" s="170"/>
      <c r="C323" s="170"/>
      <c r="D323" s="170"/>
      <c r="E323" s="170"/>
      <c r="F323" s="169"/>
      <c r="G323" s="169"/>
      <c r="H323" s="169"/>
      <c r="I323" s="169"/>
      <c r="J323" s="166"/>
      <c r="K323" s="166"/>
      <c r="L323" s="166"/>
      <c r="M323" s="166"/>
      <c r="N323" s="166"/>
      <c r="O323" s="166"/>
      <c r="P323" s="166"/>
      <c r="Q323" s="166"/>
      <c r="R323" s="166"/>
      <c r="S323" s="166"/>
      <c r="T323" s="166"/>
      <c r="U323" s="166"/>
      <c r="V323" s="166"/>
      <c r="W323" s="166"/>
      <c r="X323" s="166"/>
      <c r="Y323" s="166"/>
    </row>
    <row r="324" spans="1:25" ht="20.25" customHeight="1">
      <c r="A324" s="938" t="s">
        <v>730</v>
      </c>
      <c r="B324" s="904" t="s">
        <v>888</v>
      </c>
      <c r="C324" s="904"/>
      <c r="D324" s="904"/>
      <c r="E324" s="904"/>
      <c r="F324" s="949"/>
      <c r="G324" s="1006"/>
      <c r="H324" s="1006"/>
      <c r="I324" s="852"/>
      <c r="J324" s="166"/>
      <c r="K324" s="166"/>
      <c r="L324" s="166"/>
      <c r="M324" s="166"/>
      <c r="N324" s="166"/>
      <c r="O324" s="166"/>
      <c r="P324" s="166"/>
      <c r="Q324" s="166"/>
      <c r="R324" s="166"/>
      <c r="S324" s="166"/>
      <c r="T324" s="166"/>
      <c r="U324" s="166"/>
      <c r="V324" s="166"/>
      <c r="W324" s="166"/>
      <c r="X324" s="166"/>
      <c r="Y324" s="166"/>
    </row>
    <row r="325" spans="1:25" ht="61.5" customHeight="1">
      <c r="A325" s="939"/>
      <c r="B325" s="905"/>
      <c r="C325" s="905"/>
      <c r="D325" s="905"/>
      <c r="E325" s="905"/>
      <c r="F325" s="874"/>
      <c r="G325" s="875"/>
      <c r="H325" s="875"/>
      <c r="I325" s="860"/>
      <c r="J325" s="166"/>
      <c r="K325" s="166"/>
      <c r="L325" s="166"/>
      <c r="M325" s="166"/>
      <c r="N325" s="166"/>
      <c r="O325" s="166"/>
      <c r="P325" s="166"/>
      <c r="Q325" s="166"/>
      <c r="R325" s="166"/>
      <c r="S325" s="166"/>
      <c r="T325" s="166"/>
      <c r="U325" s="166"/>
      <c r="V325" s="166"/>
      <c r="W325" s="166"/>
      <c r="X325" s="166"/>
      <c r="Y325" s="166"/>
    </row>
    <row r="326" spans="1:25" ht="21" customHeight="1">
      <c r="A326" s="171"/>
      <c r="B326" s="172"/>
      <c r="C326" s="172"/>
      <c r="D326" s="172"/>
      <c r="E326" s="173" t="s">
        <v>312</v>
      </c>
      <c r="F326" s="874"/>
      <c r="G326" s="875"/>
      <c r="H326" s="875"/>
      <c r="I326" s="860"/>
      <c r="J326" s="166"/>
      <c r="K326" s="166"/>
      <c r="L326" s="166"/>
      <c r="M326" s="166"/>
      <c r="N326" s="166"/>
      <c r="O326" s="166"/>
      <c r="P326" s="166"/>
      <c r="Q326" s="166"/>
      <c r="R326" s="166"/>
      <c r="S326" s="166"/>
      <c r="T326" s="166"/>
      <c r="U326" s="166"/>
      <c r="V326" s="166"/>
      <c r="W326" s="166"/>
      <c r="X326" s="166"/>
      <c r="Y326" s="166"/>
    </row>
    <row r="327" spans="1:25" ht="21" customHeight="1">
      <c r="A327" s="171"/>
      <c r="B327" s="172"/>
      <c r="C327" s="172"/>
      <c r="D327" s="172"/>
      <c r="E327" s="173" t="s">
        <v>104</v>
      </c>
      <c r="F327" s="874"/>
      <c r="G327" s="875"/>
      <c r="H327" s="875"/>
      <c r="I327" s="860"/>
      <c r="J327" s="166"/>
      <c r="K327" s="166"/>
      <c r="L327" s="166"/>
      <c r="M327" s="166"/>
      <c r="N327" s="166"/>
      <c r="O327" s="166"/>
      <c r="P327" s="166"/>
      <c r="Q327" s="166"/>
      <c r="R327" s="166"/>
      <c r="S327" s="166"/>
      <c r="T327" s="166"/>
      <c r="U327" s="166"/>
      <c r="V327" s="166"/>
      <c r="W327" s="166"/>
      <c r="X327" s="166"/>
      <c r="Y327" s="166"/>
    </row>
    <row r="328" spans="1:25" ht="18.75" customHeight="1">
      <c r="A328" s="171"/>
      <c r="B328" s="174"/>
      <c r="C328" s="175"/>
      <c r="D328" s="175"/>
      <c r="E328" s="176" t="s">
        <v>313</v>
      </c>
      <c r="F328" s="892"/>
      <c r="G328" s="893"/>
      <c r="H328" s="893"/>
      <c r="I328" s="856"/>
      <c r="J328" s="166"/>
      <c r="K328" s="166"/>
      <c r="L328" s="166"/>
      <c r="M328" s="166"/>
      <c r="N328" s="166"/>
      <c r="O328" s="166"/>
      <c r="P328" s="166"/>
      <c r="Q328" s="166"/>
      <c r="R328" s="166"/>
      <c r="S328" s="166"/>
      <c r="T328" s="166"/>
      <c r="U328" s="166"/>
      <c r="V328" s="166"/>
      <c r="W328" s="166"/>
      <c r="X328" s="166"/>
      <c r="Y328" s="166"/>
    </row>
    <row r="329" spans="1:25" ht="16.5" customHeight="1">
      <c r="A329" s="195"/>
      <c r="B329" s="177"/>
      <c r="C329" s="178"/>
      <c r="D329" s="178"/>
      <c r="E329" s="179"/>
      <c r="F329" s="892"/>
      <c r="G329" s="893"/>
      <c r="H329" s="893"/>
      <c r="I329" s="856"/>
      <c r="J329" s="166"/>
      <c r="K329" s="166"/>
      <c r="L329" s="166"/>
      <c r="M329" s="166"/>
      <c r="N329" s="166"/>
      <c r="O329" s="166"/>
      <c r="P329" s="166"/>
      <c r="Q329" s="166"/>
      <c r="R329" s="166"/>
      <c r="S329" s="166"/>
      <c r="T329" s="166"/>
      <c r="U329" s="166"/>
      <c r="V329" s="166"/>
      <c r="W329" s="166"/>
      <c r="X329" s="166"/>
      <c r="Y329" s="166"/>
    </row>
    <row r="330" spans="1:25" ht="9" customHeight="1">
      <c r="A330" s="163"/>
      <c r="B330" s="942"/>
      <c r="C330" s="943"/>
      <c r="D330" s="943"/>
      <c r="E330" s="943"/>
      <c r="F330" s="172"/>
      <c r="G330" s="172"/>
      <c r="H330" s="172"/>
      <c r="I330" s="183"/>
      <c r="J330" s="166"/>
      <c r="K330" s="166"/>
      <c r="L330" s="166"/>
      <c r="M330" s="166"/>
      <c r="N330" s="166"/>
      <c r="O330" s="166"/>
      <c r="P330" s="166"/>
      <c r="Q330" s="166"/>
      <c r="R330" s="166"/>
      <c r="S330" s="166"/>
      <c r="T330" s="166"/>
      <c r="U330" s="166"/>
      <c r="V330" s="166"/>
      <c r="W330" s="166"/>
      <c r="X330" s="166"/>
      <c r="Y330" s="166"/>
    </row>
    <row r="331" spans="1:25" ht="208.5" customHeight="1">
      <c r="A331" s="163" t="s">
        <v>731</v>
      </c>
      <c r="B331" s="887" t="s">
        <v>974</v>
      </c>
      <c r="C331" s="888"/>
      <c r="D331" s="888"/>
      <c r="E331" s="888"/>
      <c r="F331" s="889"/>
      <c r="G331" s="872"/>
      <c r="H331" s="872"/>
      <c r="I331" s="873"/>
      <c r="J331" s="166"/>
      <c r="K331" s="166"/>
      <c r="L331" s="166"/>
      <c r="M331" s="166"/>
      <c r="N331" s="166"/>
      <c r="O331" s="166"/>
      <c r="P331" s="166"/>
      <c r="Q331" s="166"/>
      <c r="R331" s="166"/>
      <c r="S331" s="166"/>
      <c r="T331" s="166"/>
      <c r="U331" s="166"/>
      <c r="V331" s="166"/>
      <c r="W331" s="166"/>
      <c r="X331" s="166"/>
      <c r="Y331" s="166"/>
    </row>
    <row r="332" spans="1:25" ht="10.5" customHeight="1">
      <c r="A332" s="171"/>
      <c r="B332" s="202"/>
      <c r="C332" s="178"/>
      <c r="D332" s="178"/>
      <c r="E332" s="179"/>
      <c r="F332" s="180"/>
      <c r="G332" s="180"/>
      <c r="H332" s="180"/>
      <c r="I332" s="184"/>
      <c r="J332" s="166"/>
      <c r="K332" s="166"/>
      <c r="L332" s="166"/>
      <c r="M332" s="166"/>
      <c r="N332" s="166"/>
      <c r="O332" s="166"/>
      <c r="P332" s="166"/>
      <c r="Q332" s="166"/>
      <c r="R332" s="166"/>
      <c r="S332" s="166"/>
      <c r="T332" s="166"/>
      <c r="U332" s="166"/>
      <c r="V332" s="166"/>
      <c r="W332" s="166"/>
      <c r="X332" s="166"/>
      <c r="Y332" s="166"/>
    </row>
    <row r="333" spans="1:25" ht="18.75" customHeight="1">
      <c r="A333" s="171"/>
      <c r="B333" s="887" t="s">
        <v>133</v>
      </c>
      <c r="C333" s="888"/>
      <c r="D333" s="888"/>
      <c r="E333" s="888"/>
      <c r="F333" s="889"/>
      <c r="G333" s="872"/>
      <c r="H333" s="872"/>
      <c r="I333" s="873"/>
      <c r="J333" s="166"/>
      <c r="K333" s="166"/>
      <c r="L333" s="166"/>
      <c r="M333" s="166"/>
      <c r="N333" s="166"/>
      <c r="O333" s="166"/>
      <c r="P333" s="166"/>
      <c r="Q333" s="166"/>
      <c r="R333" s="166"/>
      <c r="S333" s="166"/>
      <c r="T333" s="166"/>
      <c r="U333" s="166"/>
      <c r="V333" s="166"/>
      <c r="W333" s="166"/>
      <c r="X333" s="166"/>
      <c r="Y333" s="166"/>
    </row>
    <row r="334" spans="1:25" ht="10.5" customHeight="1">
      <c r="A334" s="171"/>
      <c r="B334" s="202"/>
      <c r="C334" s="178"/>
      <c r="D334" s="178"/>
      <c r="E334" s="179"/>
      <c r="F334" s="180"/>
      <c r="G334" s="180"/>
      <c r="H334" s="180"/>
      <c r="I334" s="184"/>
      <c r="J334" s="166"/>
      <c r="K334" s="166"/>
      <c r="L334" s="166"/>
      <c r="M334" s="166"/>
      <c r="N334" s="166"/>
      <c r="O334" s="166"/>
      <c r="P334" s="166"/>
      <c r="Q334" s="166"/>
      <c r="R334" s="166"/>
      <c r="S334" s="166"/>
      <c r="T334" s="166"/>
      <c r="U334" s="166"/>
      <c r="V334" s="166"/>
      <c r="W334" s="166"/>
      <c r="X334" s="166"/>
      <c r="Y334" s="166"/>
    </row>
    <row r="335" spans="1:25" ht="106.5" customHeight="1">
      <c r="A335" s="171"/>
      <c r="B335" s="914" t="s">
        <v>889</v>
      </c>
      <c r="C335" s="915"/>
      <c r="D335" s="915"/>
      <c r="E335" s="916"/>
      <c r="F335" s="889"/>
      <c r="G335" s="872"/>
      <c r="H335" s="872"/>
      <c r="I335" s="873"/>
      <c r="J335" s="166"/>
      <c r="K335" s="166"/>
      <c r="L335" s="166"/>
      <c r="M335" s="166"/>
      <c r="N335" s="166"/>
      <c r="O335" s="166"/>
      <c r="P335" s="166"/>
      <c r="Q335" s="166"/>
      <c r="R335" s="166"/>
      <c r="S335" s="166"/>
      <c r="T335" s="166"/>
      <c r="U335" s="166"/>
      <c r="V335" s="166"/>
      <c r="W335" s="166"/>
      <c r="X335" s="166"/>
      <c r="Y335" s="166"/>
    </row>
    <row r="336" spans="1:25" ht="44.25" customHeight="1">
      <c r="A336" s="171"/>
      <c r="B336" s="944" t="s">
        <v>773</v>
      </c>
      <c r="C336" s="905"/>
      <c r="D336" s="905"/>
      <c r="E336" s="905"/>
      <c r="F336" s="889"/>
      <c r="G336" s="872"/>
      <c r="H336" s="872"/>
      <c r="I336" s="873"/>
      <c r="J336" s="166"/>
      <c r="K336" s="166"/>
      <c r="L336" s="166"/>
      <c r="M336" s="166"/>
      <c r="N336" s="166"/>
      <c r="O336" s="166"/>
      <c r="P336" s="166"/>
      <c r="Q336" s="166"/>
      <c r="R336" s="166"/>
      <c r="S336" s="166"/>
      <c r="T336" s="166"/>
      <c r="U336" s="166"/>
      <c r="V336" s="166"/>
      <c r="W336" s="166"/>
      <c r="X336" s="166"/>
      <c r="Y336" s="166"/>
    </row>
    <row r="337" spans="1:25" ht="56.25" customHeight="1">
      <c r="A337" s="171"/>
      <c r="B337" s="914" t="s">
        <v>624</v>
      </c>
      <c r="C337" s="915"/>
      <c r="D337" s="915"/>
      <c r="E337" s="916"/>
      <c r="F337" s="889"/>
      <c r="G337" s="872"/>
      <c r="H337" s="872"/>
      <c r="I337" s="873"/>
      <c r="J337" s="166"/>
      <c r="K337" s="166"/>
      <c r="L337" s="166"/>
      <c r="M337" s="166"/>
      <c r="N337" s="166"/>
      <c r="O337" s="166"/>
      <c r="P337" s="166"/>
      <c r="Q337" s="166"/>
      <c r="R337" s="166"/>
      <c r="S337" s="166"/>
      <c r="T337" s="166"/>
      <c r="U337" s="166"/>
      <c r="V337" s="166"/>
      <c r="W337" s="166"/>
      <c r="X337" s="166"/>
      <c r="Y337" s="166"/>
    </row>
    <row r="338" spans="1:25" ht="11.25" customHeight="1">
      <c r="A338" s="171"/>
      <c r="B338" s="202"/>
      <c r="C338" s="178"/>
      <c r="D338" s="178"/>
      <c r="E338" s="179"/>
      <c r="F338" s="180"/>
      <c r="G338" s="180"/>
      <c r="H338" s="180"/>
      <c r="I338" s="184"/>
      <c r="J338" s="166"/>
      <c r="K338" s="166"/>
      <c r="L338" s="166"/>
      <c r="M338" s="166"/>
      <c r="N338" s="166"/>
      <c r="O338" s="166"/>
      <c r="P338" s="166"/>
      <c r="Q338" s="166"/>
      <c r="R338" s="166"/>
      <c r="S338" s="166"/>
      <c r="T338" s="166"/>
      <c r="U338" s="166"/>
      <c r="V338" s="166"/>
      <c r="W338" s="166"/>
      <c r="X338" s="166"/>
      <c r="Y338" s="166"/>
    </row>
    <row r="339" spans="1:25" ht="95.25" customHeight="1">
      <c r="A339" s="171"/>
      <c r="B339" s="1007" t="s">
        <v>890</v>
      </c>
      <c r="C339" s="1008"/>
      <c r="D339" s="1008"/>
      <c r="E339" s="1009"/>
      <c r="F339" s="204"/>
      <c r="G339" s="205"/>
      <c r="H339" s="205"/>
      <c r="I339" s="206"/>
      <c r="J339" s="166"/>
      <c r="K339" s="166"/>
      <c r="L339" s="166"/>
      <c r="M339" s="166"/>
      <c r="N339" s="166"/>
      <c r="O339" s="166"/>
      <c r="P339" s="166"/>
      <c r="Q339" s="166"/>
      <c r="R339" s="166"/>
      <c r="S339" s="166"/>
      <c r="T339" s="166"/>
      <c r="U339" s="166"/>
      <c r="V339" s="166"/>
      <c r="W339" s="166"/>
      <c r="X339" s="166"/>
      <c r="Y339" s="166"/>
    </row>
    <row r="340" spans="1:25" ht="20.25" customHeight="1">
      <c r="A340" s="171"/>
      <c r="B340" s="906" t="s">
        <v>618</v>
      </c>
      <c r="C340" s="907"/>
      <c r="D340" s="907"/>
      <c r="E340" s="907"/>
      <c r="F340" s="199"/>
      <c r="G340" s="199"/>
      <c r="H340" s="199"/>
      <c r="I340" s="199"/>
      <c r="J340" s="166"/>
      <c r="K340" s="166"/>
      <c r="L340" s="166"/>
      <c r="M340" s="166"/>
      <c r="N340" s="166"/>
      <c r="O340" s="166"/>
      <c r="P340" s="166"/>
      <c r="Q340" s="166"/>
      <c r="R340" s="166"/>
      <c r="S340" s="166"/>
      <c r="T340" s="166"/>
      <c r="U340" s="166"/>
      <c r="V340" s="166"/>
      <c r="W340" s="166"/>
      <c r="X340" s="166"/>
      <c r="Y340" s="166"/>
    </row>
    <row r="341" spans="1:25" ht="10.5" customHeight="1">
      <c r="A341" s="171"/>
      <c r="B341" s="203"/>
      <c r="C341" s="187"/>
      <c r="D341" s="187"/>
      <c r="E341" s="187"/>
      <c r="F341" s="199"/>
      <c r="G341" s="199"/>
      <c r="H341" s="199"/>
      <c r="I341" s="207"/>
      <c r="J341" s="166"/>
      <c r="K341" s="166"/>
      <c r="L341" s="166"/>
      <c r="M341" s="166"/>
      <c r="N341" s="166"/>
      <c r="O341" s="166"/>
      <c r="P341" s="166"/>
      <c r="Q341" s="166"/>
      <c r="R341" s="166"/>
      <c r="S341" s="166"/>
      <c r="T341" s="166"/>
      <c r="U341" s="166"/>
      <c r="V341" s="166"/>
      <c r="W341" s="166"/>
      <c r="X341" s="166"/>
      <c r="Y341" s="166"/>
    </row>
    <row r="342" spans="1:25" ht="50.25" customHeight="1">
      <c r="A342" s="195"/>
      <c r="B342" s="899" t="s">
        <v>206</v>
      </c>
      <c r="C342" s="900"/>
      <c r="D342" s="900"/>
      <c r="E342" s="900"/>
      <c r="F342" s="890"/>
      <c r="G342" s="891"/>
      <c r="H342" s="890"/>
      <c r="I342" s="891"/>
      <c r="J342" s="166"/>
      <c r="K342" s="166"/>
      <c r="L342" s="166"/>
      <c r="M342" s="166"/>
      <c r="N342" s="166"/>
      <c r="O342" s="166"/>
      <c r="P342" s="166"/>
      <c r="Q342" s="166"/>
      <c r="R342" s="166"/>
      <c r="S342" s="166"/>
      <c r="T342" s="166"/>
      <c r="U342" s="166"/>
      <c r="V342" s="166"/>
      <c r="W342" s="166"/>
      <c r="X342" s="166"/>
      <c r="Y342" s="166"/>
    </row>
    <row r="343" spans="1:25" ht="24" customHeight="1">
      <c r="A343" s="171"/>
      <c r="B343" s="1023" t="s">
        <v>770</v>
      </c>
      <c r="C343" s="1024"/>
      <c r="D343" s="185"/>
      <c r="E343" s="185"/>
      <c r="F343" s="198"/>
      <c r="G343" s="199"/>
      <c r="H343" s="199"/>
      <c r="I343" s="199"/>
      <c r="J343" s="166"/>
      <c r="K343" s="166"/>
      <c r="L343" s="166"/>
      <c r="M343" s="166"/>
      <c r="N343" s="166"/>
      <c r="O343" s="166"/>
      <c r="P343" s="166"/>
      <c r="Q343" s="166"/>
      <c r="R343" s="166"/>
      <c r="S343" s="166"/>
      <c r="T343" s="166"/>
      <c r="U343" s="166"/>
      <c r="V343" s="166"/>
      <c r="W343" s="166"/>
      <c r="X343" s="166"/>
      <c r="Y343" s="166"/>
    </row>
    <row r="344" spans="1:25" ht="33.75" customHeight="1">
      <c r="A344" s="171"/>
      <c r="B344" s="1002" t="s">
        <v>774</v>
      </c>
      <c r="C344" s="1002"/>
      <c r="D344" s="1002"/>
      <c r="E344" s="1002"/>
      <c r="F344" s="1002"/>
      <c r="G344" s="1002"/>
      <c r="H344" s="1002"/>
      <c r="I344" s="1002"/>
      <c r="J344" s="166"/>
      <c r="K344" s="166"/>
      <c r="L344" s="166"/>
      <c r="M344" s="166"/>
      <c r="N344" s="166"/>
      <c r="O344" s="166"/>
      <c r="P344" s="166"/>
      <c r="Q344" s="166"/>
      <c r="R344" s="166"/>
      <c r="S344" s="166"/>
      <c r="T344" s="166"/>
      <c r="U344" s="166"/>
      <c r="V344" s="166"/>
      <c r="W344" s="166"/>
      <c r="X344" s="166"/>
      <c r="Y344" s="166"/>
    </row>
    <row r="345" spans="1:25" ht="15.75" customHeight="1">
      <c r="A345" s="171"/>
      <c r="B345" s="182"/>
      <c r="C345" s="182"/>
      <c r="D345" s="182"/>
      <c r="E345" s="182"/>
      <c r="F345" s="182"/>
      <c r="G345" s="182"/>
      <c r="H345" s="182"/>
      <c r="I345" s="182"/>
      <c r="J345" s="166"/>
      <c r="K345" s="166"/>
      <c r="L345" s="166"/>
      <c r="M345" s="166"/>
      <c r="N345" s="166"/>
      <c r="O345" s="166"/>
      <c r="P345" s="166"/>
      <c r="Q345" s="166"/>
      <c r="R345" s="166"/>
      <c r="S345" s="166"/>
      <c r="T345" s="166"/>
      <c r="U345" s="166"/>
      <c r="V345" s="166"/>
      <c r="W345" s="166"/>
      <c r="X345" s="166"/>
      <c r="Y345" s="166"/>
    </row>
    <row r="346" spans="1:25" ht="38.25" customHeight="1">
      <c r="A346" s="160"/>
      <c r="B346" s="1025" t="s">
        <v>775</v>
      </c>
      <c r="C346" s="1025"/>
      <c r="D346" s="1025"/>
      <c r="E346" s="1026"/>
      <c r="F346" s="1005"/>
      <c r="G346" s="1001"/>
      <c r="H346" s="1005"/>
      <c r="I346" s="1001"/>
      <c r="J346" s="161"/>
      <c r="K346" s="161"/>
      <c r="L346" s="161"/>
      <c r="M346" s="161"/>
      <c r="N346" s="162">
        <f>'Name of Bidder'!C308</f>
        <v>0</v>
      </c>
      <c r="O346" s="161"/>
      <c r="P346" s="161"/>
      <c r="Q346" s="161"/>
      <c r="R346" s="161"/>
      <c r="S346" s="161"/>
      <c r="T346" s="161"/>
      <c r="U346" s="161"/>
      <c r="V346" s="161"/>
      <c r="W346" s="161"/>
      <c r="X346" s="161"/>
      <c r="Y346" s="161"/>
    </row>
    <row r="347" spans="1:25" ht="51" customHeight="1">
      <c r="A347" s="163"/>
      <c r="B347" s="1025" t="s">
        <v>891</v>
      </c>
      <c r="C347" s="1025"/>
      <c r="D347" s="1025"/>
      <c r="E347" s="1026"/>
      <c r="F347" s="1005"/>
      <c r="G347" s="1001"/>
      <c r="H347" s="1000">
        <v>0</v>
      </c>
      <c r="I347" s="1001"/>
      <c r="J347" s="161"/>
      <c r="K347" s="161"/>
      <c r="L347" s="161"/>
      <c r="M347" s="161"/>
      <c r="N347" s="164">
        <f>'Name of Bidder'!C313</f>
        <v>0</v>
      </c>
      <c r="O347" s="161"/>
      <c r="P347" s="161"/>
      <c r="Q347" s="161"/>
      <c r="R347" s="161"/>
      <c r="S347" s="161"/>
      <c r="T347" s="161"/>
      <c r="U347" s="161"/>
      <c r="V347" s="161"/>
      <c r="W347" s="161"/>
      <c r="X347" s="161"/>
      <c r="Y347" s="161"/>
    </row>
    <row r="348" spans="1:25" ht="44.25" customHeight="1">
      <c r="A348" s="165">
        <v>1</v>
      </c>
      <c r="B348" s="876" t="s">
        <v>310</v>
      </c>
      <c r="C348" s="876"/>
      <c r="D348" s="876"/>
      <c r="E348" s="877"/>
      <c r="F348" s="940"/>
      <c r="G348" s="941"/>
      <c r="H348" s="965"/>
      <c r="I348" s="941"/>
      <c r="J348" s="166"/>
      <c r="K348" s="166"/>
      <c r="L348" s="166"/>
      <c r="M348" s="166"/>
      <c r="N348" s="164">
        <f>'Name of Bidder'!C318</f>
        <v>0</v>
      </c>
      <c r="O348" s="166"/>
      <c r="P348" s="166"/>
      <c r="Q348" s="166"/>
      <c r="R348" s="166"/>
      <c r="S348" s="166"/>
      <c r="T348" s="166"/>
      <c r="U348" s="166"/>
      <c r="V348" s="166"/>
      <c r="W348" s="166"/>
      <c r="X348" s="166"/>
      <c r="Y348" s="166"/>
    </row>
    <row r="349" spans="1:25" ht="14.25" customHeight="1">
      <c r="A349" s="167"/>
      <c r="B349" s="168"/>
      <c r="C349" s="168"/>
      <c r="D349" s="168"/>
      <c r="E349" s="168"/>
      <c r="F349" s="169"/>
      <c r="G349" s="169"/>
      <c r="H349" s="169"/>
      <c r="I349" s="169"/>
      <c r="J349" s="166"/>
      <c r="K349" s="166"/>
      <c r="L349" s="166"/>
      <c r="M349" s="166"/>
      <c r="N349" s="166"/>
      <c r="O349" s="166"/>
      <c r="P349" s="166"/>
      <c r="Q349" s="166"/>
      <c r="R349" s="166"/>
      <c r="S349" s="166"/>
      <c r="T349" s="166"/>
      <c r="U349" s="166"/>
      <c r="V349" s="166"/>
      <c r="W349" s="166"/>
      <c r="X349" s="166"/>
      <c r="Y349" s="166"/>
    </row>
    <row r="350" spans="1:25" ht="36.75" customHeight="1">
      <c r="A350" s="165">
        <v>2</v>
      </c>
      <c r="B350" s="876" t="s">
        <v>311</v>
      </c>
      <c r="C350" s="876"/>
      <c r="D350" s="876"/>
      <c r="E350" s="877"/>
      <c r="F350" s="940"/>
      <c r="G350" s="941"/>
      <c r="H350" s="965"/>
      <c r="I350" s="941"/>
      <c r="J350" s="166"/>
      <c r="K350" s="166"/>
      <c r="L350" s="166"/>
      <c r="M350" s="166"/>
      <c r="N350" s="166"/>
      <c r="O350" s="166"/>
      <c r="P350" s="166"/>
      <c r="Q350" s="166"/>
      <c r="R350" s="166"/>
      <c r="S350" s="166"/>
      <c r="T350" s="166"/>
      <c r="U350" s="166"/>
      <c r="V350" s="166"/>
      <c r="W350" s="166"/>
      <c r="X350" s="166"/>
      <c r="Y350" s="166"/>
    </row>
    <row r="351" spans="1:25" ht="14.25" customHeight="1">
      <c r="A351" s="167"/>
      <c r="B351" s="170"/>
      <c r="C351" s="170"/>
      <c r="D351" s="170"/>
      <c r="E351" s="170"/>
      <c r="F351" s="169"/>
      <c r="G351" s="169"/>
      <c r="H351" s="169"/>
      <c r="I351" s="169"/>
      <c r="J351" s="166"/>
      <c r="K351" s="166"/>
      <c r="L351" s="166"/>
      <c r="M351" s="166"/>
      <c r="N351" s="166"/>
      <c r="O351" s="166"/>
      <c r="P351" s="166"/>
      <c r="Q351" s="166"/>
      <c r="R351" s="166"/>
      <c r="S351" s="166"/>
      <c r="T351" s="166"/>
      <c r="U351" s="166"/>
      <c r="V351" s="166"/>
      <c r="W351" s="166"/>
      <c r="X351" s="166"/>
      <c r="Y351" s="166"/>
    </row>
    <row r="352" spans="1:25" ht="23.25" customHeight="1">
      <c r="A352" s="938">
        <v>3</v>
      </c>
      <c r="B352" s="945" t="str">
        <f>IF(Cover!D304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352" s="946"/>
      <c r="D352" s="946"/>
      <c r="E352" s="947"/>
      <c r="F352" s="949"/>
      <c r="G352" s="852"/>
      <c r="H352" s="851"/>
      <c r="I352" s="852"/>
      <c r="J352" s="166"/>
      <c r="K352" s="166"/>
      <c r="L352" s="166"/>
      <c r="M352" s="166"/>
      <c r="N352" s="166"/>
      <c r="O352" s="166"/>
      <c r="P352" s="166"/>
      <c r="Q352" s="166"/>
      <c r="R352" s="166"/>
      <c r="S352" s="166"/>
      <c r="T352" s="166"/>
      <c r="U352" s="166"/>
      <c r="V352" s="166"/>
      <c r="W352" s="166"/>
      <c r="X352" s="166"/>
      <c r="Y352" s="166"/>
    </row>
    <row r="353" spans="1:25" ht="21" customHeight="1">
      <c r="A353" s="939"/>
      <c r="B353" s="914"/>
      <c r="C353" s="915"/>
      <c r="D353" s="915"/>
      <c r="E353" s="948"/>
      <c r="F353" s="874"/>
      <c r="G353" s="860"/>
      <c r="H353" s="859"/>
      <c r="I353" s="860"/>
      <c r="J353" s="166"/>
      <c r="K353" s="166"/>
      <c r="L353" s="166"/>
      <c r="M353" s="166"/>
      <c r="N353" s="166"/>
      <c r="O353" s="166"/>
      <c r="P353" s="166"/>
      <c r="Q353" s="166"/>
      <c r="R353" s="166"/>
      <c r="S353" s="166"/>
      <c r="T353" s="166"/>
      <c r="U353" s="166"/>
      <c r="V353" s="166"/>
      <c r="W353" s="166"/>
      <c r="X353" s="166"/>
      <c r="Y353" s="166"/>
    </row>
    <row r="354" spans="1:25" ht="20.25" customHeight="1">
      <c r="A354" s="939"/>
      <c r="B354" s="914"/>
      <c r="C354" s="915"/>
      <c r="D354" s="915"/>
      <c r="E354" s="948"/>
      <c r="F354" s="874"/>
      <c r="G354" s="860"/>
      <c r="H354" s="859"/>
      <c r="I354" s="860"/>
      <c r="J354" s="166"/>
      <c r="K354" s="166"/>
      <c r="L354" s="166"/>
      <c r="M354" s="166"/>
      <c r="N354" s="166"/>
      <c r="O354" s="166"/>
      <c r="P354" s="166"/>
      <c r="Q354" s="166"/>
      <c r="R354" s="166"/>
      <c r="S354" s="166"/>
      <c r="T354" s="166"/>
      <c r="U354" s="166"/>
      <c r="V354" s="166"/>
      <c r="W354" s="166"/>
      <c r="X354" s="166"/>
      <c r="Y354" s="166"/>
    </row>
    <row r="355" spans="1:25" ht="21" customHeight="1">
      <c r="A355" s="939"/>
      <c r="B355" s="914"/>
      <c r="C355" s="915"/>
      <c r="D355" s="915"/>
      <c r="E355" s="948"/>
      <c r="F355" s="874"/>
      <c r="G355" s="860"/>
      <c r="H355" s="859"/>
      <c r="I355" s="860"/>
      <c r="J355" s="166"/>
      <c r="K355" s="166"/>
      <c r="L355" s="166"/>
      <c r="M355" s="166"/>
      <c r="N355" s="166"/>
      <c r="O355" s="166"/>
      <c r="P355" s="166"/>
      <c r="Q355" s="166"/>
      <c r="R355" s="166"/>
      <c r="S355" s="166"/>
      <c r="T355" s="166"/>
      <c r="U355" s="166"/>
      <c r="V355" s="166"/>
      <c r="W355" s="166"/>
      <c r="X355" s="166"/>
      <c r="Y355" s="166"/>
    </row>
    <row r="356" spans="1:25" ht="24.95" customHeight="1">
      <c r="A356" s="171"/>
      <c r="B356" s="172"/>
      <c r="C356" s="172"/>
      <c r="D356" s="172"/>
      <c r="E356" s="173" t="s">
        <v>312</v>
      </c>
      <c r="F356" s="958"/>
      <c r="G356" s="957"/>
      <c r="H356" s="956"/>
      <c r="I356" s="957"/>
      <c r="J356" s="166"/>
      <c r="K356" s="166"/>
      <c r="L356" s="166"/>
      <c r="M356" s="166"/>
      <c r="N356" s="166"/>
      <c r="O356" s="166"/>
      <c r="P356" s="166"/>
      <c r="Q356" s="166"/>
      <c r="R356" s="166"/>
      <c r="S356" s="166"/>
      <c r="T356" s="166"/>
      <c r="U356" s="166"/>
      <c r="V356" s="166"/>
      <c r="W356" s="166"/>
      <c r="X356" s="166"/>
      <c r="Y356" s="166"/>
    </row>
    <row r="357" spans="1:25" ht="24.95" customHeight="1">
      <c r="A357" s="171"/>
      <c r="B357" s="172"/>
      <c r="C357" s="172"/>
      <c r="D357" s="172"/>
      <c r="E357" s="173" t="s">
        <v>104</v>
      </c>
      <c r="F357" s="958"/>
      <c r="G357" s="957"/>
      <c r="H357" s="956"/>
      <c r="I357" s="957"/>
      <c r="J357" s="166"/>
      <c r="K357" s="166"/>
      <c r="L357" s="166"/>
      <c r="M357" s="166"/>
      <c r="N357" s="166"/>
      <c r="O357" s="166"/>
      <c r="P357" s="166"/>
      <c r="Q357" s="166"/>
      <c r="R357" s="166"/>
      <c r="S357" s="166"/>
      <c r="T357" s="166"/>
      <c r="U357" s="166"/>
      <c r="V357" s="166"/>
      <c r="W357" s="166"/>
      <c r="X357" s="166"/>
      <c r="Y357" s="166"/>
    </row>
    <row r="358" spans="1:25" ht="24.95" customHeight="1">
      <c r="A358" s="171"/>
      <c r="B358" s="174"/>
      <c r="C358" s="175"/>
      <c r="D358" s="175"/>
      <c r="E358" s="176" t="s">
        <v>313</v>
      </c>
      <c r="F358" s="954"/>
      <c r="G358" s="955"/>
      <c r="H358" s="966"/>
      <c r="I358" s="955"/>
      <c r="J358" s="166"/>
      <c r="K358" s="166"/>
      <c r="L358" s="166"/>
      <c r="M358" s="166"/>
      <c r="N358" s="166"/>
      <c r="O358" s="166"/>
      <c r="P358" s="166"/>
      <c r="Q358" s="166"/>
      <c r="R358" s="166"/>
      <c r="S358" s="166"/>
      <c r="T358" s="166"/>
      <c r="U358" s="166"/>
      <c r="V358" s="166"/>
      <c r="W358" s="166"/>
      <c r="X358" s="166"/>
      <c r="Y358" s="166"/>
    </row>
    <row r="359" spans="1:25" ht="20.25" customHeight="1">
      <c r="A359" s="171"/>
      <c r="B359" s="177"/>
      <c r="C359" s="178"/>
      <c r="D359" s="178"/>
      <c r="E359" s="179"/>
      <c r="F359" s="180"/>
      <c r="G359" s="180"/>
      <c r="H359" s="180"/>
      <c r="I359" s="180"/>
      <c r="J359" s="166"/>
      <c r="K359" s="166"/>
      <c r="L359" s="166"/>
      <c r="M359" s="166"/>
      <c r="N359" s="166"/>
      <c r="O359" s="166"/>
      <c r="P359" s="166"/>
      <c r="Q359" s="166"/>
      <c r="R359" s="166"/>
      <c r="S359" s="166"/>
      <c r="T359" s="166"/>
      <c r="U359" s="166"/>
      <c r="V359" s="166"/>
      <c r="W359" s="166"/>
      <c r="X359" s="166"/>
      <c r="Y359" s="166"/>
    </row>
    <row r="360" spans="1:25" ht="41.25" customHeight="1">
      <c r="A360" s="186" t="s">
        <v>434</v>
      </c>
      <c r="B360" s="887" t="s">
        <v>623</v>
      </c>
      <c r="C360" s="888"/>
      <c r="D360" s="888"/>
      <c r="E360" s="888"/>
      <c r="F360" s="172"/>
      <c r="G360" s="172"/>
      <c r="H360" s="172"/>
      <c r="I360" s="183"/>
      <c r="J360" s="166"/>
      <c r="K360" s="166"/>
      <c r="L360" s="166"/>
      <c r="M360" s="166"/>
      <c r="N360" s="166"/>
      <c r="O360" s="166"/>
      <c r="P360" s="166"/>
      <c r="Q360" s="166"/>
      <c r="R360" s="166"/>
      <c r="S360" s="166"/>
      <c r="T360" s="166"/>
      <c r="U360" s="166"/>
      <c r="V360" s="166"/>
      <c r="W360" s="166"/>
      <c r="X360" s="166"/>
      <c r="Y360" s="166"/>
    </row>
    <row r="361" spans="1:25" ht="211.5" customHeight="1">
      <c r="A361" s="163"/>
      <c r="B361" s="1011" t="s">
        <v>975</v>
      </c>
      <c r="C361" s="1012"/>
      <c r="D361" s="1012"/>
      <c r="E361" s="1013"/>
      <c r="F361" s="890"/>
      <c r="G361" s="891"/>
      <c r="H361" s="890"/>
      <c r="I361" s="891"/>
      <c r="J361" s="166"/>
      <c r="K361" s="166"/>
      <c r="L361" s="166"/>
      <c r="M361" s="166"/>
      <c r="N361" s="166"/>
      <c r="O361" s="166"/>
      <c r="P361" s="166"/>
      <c r="Q361" s="166"/>
      <c r="R361" s="166"/>
      <c r="S361" s="166"/>
      <c r="T361" s="166"/>
      <c r="U361" s="166"/>
      <c r="V361" s="166"/>
      <c r="W361" s="166"/>
      <c r="X361" s="166"/>
      <c r="Y361" s="166"/>
    </row>
    <row r="362" spans="1:25" ht="13.5" customHeight="1">
      <c r="A362" s="163"/>
      <c r="B362" s="177"/>
      <c r="C362" s="178"/>
      <c r="D362" s="178"/>
      <c r="E362" s="179"/>
      <c r="F362" s="180"/>
      <c r="G362" s="180"/>
      <c r="H362" s="180"/>
      <c r="I362" s="184"/>
      <c r="J362" s="166"/>
      <c r="K362" s="166"/>
      <c r="L362" s="166"/>
      <c r="M362" s="166"/>
      <c r="N362" s="166"/>
      <c r="O362" s="166"/>
      <c r="P362" s="166"/>
      <c r="Q362" s="166"/>
      <c r="R362" s="166"/>
      <c r="S362" s="166"/>
      <c r="T362" s="166"/>
      <c r="U362" s="166"/>
      <c r="V362" s="166"/>
      <c r="W362" s="166"/>
      <c r="X362" s="166"/>
      <c r="Y362" s="166"/>
    </row>
    <row r="363" spans="1:25" ht="10.5" customHeight="1">
      <c r="A363" s="171"/>
      <c r="B363" s="177"/>
      <c r="C363" s="178"/>
      <c r="D363" s="178"/>
      <c r="E363" s="179"/>
      <c r="F363" s="180"/>
      <c r="G363" s="180"/>
      <c r="H363" s="180"/>
      <c r="I363" s="184"/>
      <c r="J363" s="166"/>
      <c r="K363" s="166"/>
      <c r="L363" s="166"/>
      <c r="M363" s="166"/>
      <c r="N363" s="166"/>
      <c r="O363" s="166"/>
      <c r="P363" s="166"/>
      <c r="Q363" s="166"/>
      <c r="R363" s="166"/>
      <c r="S363" s="166"/>
      <c r="T363" s="166"/>
      <c r="U363" s="166"/>
      <c r="V363" s="166"/>
      <c r="W363" s="166"/>
      <c r="X363" s="166"/>
      <c r="Y363" s="166"/>
    </row>
    <row r="364" spans="1:25" ht="24.95" customHeight="1">
      <c r="A364" s="171"/>
      <c r="B364" s="888" t="s">
        <v>133</v>
      </c>
      <c r="C364" s="888"/>
      <c r="D364" s="888"/>
      <c r="E364" s="908"/>
      <c r="F364" s="890"/>
      <c r="G364" s="891"/>
      <c r="H364" s="890"/>
      <c r="I364" s="891"/>
      <c r="J364" s="166"/>
      <c r="K364" s="166"/>
      <c r="L364" s="166"/>
      <c r="M364" s="166"/>
      <c r="N364" s="166"/>
      <c r="O364" s="166"/>
      <c r="P364" s="166"/>
      <c r="Q364" s="166"/>
      <c r="R364" s="166"/>
      <c r="S364" s="166"/>
      <c r="T364" s="166"/>
      <c r="U364" s="166"/>
      <c r="V364" s="166"/>
      <c r="W364" s="166"/>
      <c r="X364" s="166"/>
      <c r="Y364" s="166"/>
    </row>
    <row r="365" spans="1:25" ht="11.25" customHeight="1">
      <c r="A365" s="171"/>
      <c r="B365" s="177"/>
      <c r="C365" s="178"/>
      <c r="D365" s="178"/>
      <c r="E365" s="179"/>
      <c r="F365" s="180"/>
      <c r="G365" s="180"/>
      <c r="H365" s="180"/>
      <c r="I365" s="184"/>
      <c r="J365" s="166"/>
      <c r="K365" s="166"/>
      <c r="L365" s="166"/>
      <c r="M365" s="166"/>
      <c r="N365" s="166"/>
      <c r="O365" s="166"/>
      <c r="P365" s="166"/>
      <c r="Q365" s="166"/>
      <c r="R365" s="166"/>
      <c r="S365" s="166"/>
      <c r="T365" s="166"/>
      <c r="U365" s="166"/>
      <c r="V365" s="166"/>
      <c r="W365" s="166"/>
      <c r="X365" s="166"/>
      <c r="Y365" s="166"/>
    </row>
    <row r="366" spans="1:25" ht="86.25" customHeight="1">
      <c r="A366" s="186" t="s">
        <v>435</v>
      </c>
      <c r="B366" s="914" t="s">
        <v>873</v>
      </c>
      <c r="C366" s="915"/>
      <c r="D366" s="915"/>
      <c r="E366" s="916"/>
      <c r="F366" s="890"/>
      <c r="G366" s="891"/>
      <c r="H366" s="890"/>
      <c r="I366" s="891"/>
      <c r="J366" s="166"/>
      <c r="K366" s="166"/>
      <c r="L366" s="166"/>
      <c r="M366" s="166"/>
      <c r="N366" s="166"/>
      <c r="O366" s="166"/>
      <c r="P366" s="166"/>
      <c r="Q366" s="166"/>
      <c r="R366" s="166"/>
      <c r="S366" s="166"/>
      <c r="T366" s="166"/>
      <c r="U366" s="166"/>
      <c r="V366" s="166"/>
      <c r="W366" s="166"/>
      <c r="X366" s="166"/>
      <c r="Y366" s="166"/>
    </row>
    <row r="367" spans="1:25" ht="11.25" customHeight="1">
      <c r="A367" s="171"/>
      <c r="B367" s="177"/>
      <c r="C367" s="178"/>
      <c r="D367" s="178"/>
      <c r="E367" s="179"/>
      <c r="F367" s="180"/>
      <c r="G367" s="180"/>
      <c r="H367" s="180"/>
      <c r="I367" s="184"/>
      <c r="J367" s="166"/>
      <c r="K367" s="166"/>
      <c r="L367" s="166"/>
      <c r="M367" s="166"/>
      <c r="N367" s="166"/>
      <c r="O367" s="166"/>
      <c r="P367" s="166"/>
      <c r="Q367" s="166"/>
      <c r="R367" s="166"/>
      <c r="S367" s="166"/>
      <c r="T367" s="166"/>
      <c r="U367" s="166"/>
      <c r="V367" s="166"/>
      <c r="W367" s="166"/>
      <c r="X367" s="166"/>
      <c r="Y367" s="166"/>
    </row>
    <row r="368" spans="1:25" ht="36" customHeight="1">
      <c r="A368" s="171"/>
      <c r="B368" s="894" t="s">
        <v>716</v>
      </c>
      <c r="C368" s="894"/>
      <c r="D368" s="894"/>
      <c r="E368" s="895"/>
      <c r="F368" s="188"/>
      <c r="G368" s="189"/>
      <c r="H368" s="188"/>
      <c r="I368" s="190"/>
      <c r="J368" s="166"/>
      <c r="K368" s="166"/>
      <c r="L368" s="166"/>
      <c r="M368" s="166"/>
      <c r="N368" s="166"/>
      <c r="O368" s="166"/>
      <c r="P368" s="166"/>
      <c r="Q368" s="166"/>
      <c r="R368" s="166"/>
      <c r="S368" s="166"/>
      <c r="T368" s="166"/>
      <c r="U368" s="166"/>
      <c r="V368" s="166"/>
      <c r="W368" s="166"/>
      <c r="X368" s="166"/>
      <c r="Y368" s="166"/>
    </row>
    <row r="369" spans="1:25" ht="36" customHeight="1">
      <c r="A369" s="171"/>
      <c r="B369" s="888" t="s">
        <v>618</v>
      </c>
      <c r="C369" s="888"/>
      <c r="D369" s="888"/>
      <c r="E369" s="908"/>
      <c r="F369" s="191"/>
      <c r="G369" s="192"/>
      <c r="H369" s="191"/>
      <c r="I369" s="193"/>
      <c r="J369" s="166"/>
      <c r="K369" s="166"/>
      <c r="L369" s="166"/>
      <c r="M369" s="166"/>
      <c r="N369" s="166"/>
      <c r="O369" s="166"/>
      <c r="P369" s="166"/>
      <c r="Q369" s="166"/>
      <c r="R369" s="166"/>
      <c r="S369" s="166"/>
      <c r="T369" s="166"/>
      <c r="U369" s="166"/>
      <c r="V369" s="166"/>
      <c r="W369" s="166"/>
      <c r="X369" s="166"/>
      <c r="Y369" s="166"/>
    </row>
    <row r="370" spans="1:25" ht="15.75" customHeight="1">
      <c r="A370" s="171"/>
      <c r="B370" s="187"/>
      <c r="C370" s="187"/>
      <c r="D370" s="187"/>
      <c r="E370" s="187"/>
      <c r="F370" s="1027"/>
      <c r="G370" s="1028"/>
      <c r="H370" s="1027"/>
      <c r="I370" s="1040"/>
      <c r="J370" s="166"/>
      <c r="K370" s="166"/>
      <c r="L370" s="166"/>
      <c r="M370" s="166"/>
      <c r="N370" s="166"/>
      <c r="O370" s="166"/>
      <c r="P370" s="166"/>
      <c r="Q370" s="166"/>
      <c r="R370" s="166"/>
      <c r="S370" s="166"/>
      <c r="T370" s="166"/>
      <c r="U370" s="166"/>
      <c r="V370" s="166"/>
      <c r="W370" s="166"/>
      <c r="X370" s="166"/>
      <c r="Y370" s="166"/>
    </row>
    <row r="371" spans="1:25" ht="13.5" hidden="1" customHeight="1">
      <c r="A371" s="171"/>
      <c r="B371" s="185"/>
      <c r="C371" s="185"/>
      <c r="D371" s="185"/>
      <c r="E371" s="185"/>
      <c r="F371" s="1034"/>
      <c r="G371" s="1035"/>
      <c r="H371" s="191"/>
      <c r="I371" s="193"/>
      <c r="J371" s="166"/>
      <c r="K371" s="166"/>
      <c r="L371" s="166"/>
      <c r="M371" s="166"/>
      <c r="N371" s="166"/>
      <c r="O371" s="166"/>
      <c r="P371" s="166"/>
      <c r="Q371" s="166"/>
      <c r="R371" s="166"/>
      <c r="S371" s="166"/>
      <c r="T371" s="166"/>
      <c r="U371" s="166"/>
      <c r="V371" s="166"/>
      <c r="W371" s="166"/>
      <c r="X371" s="166"/>
      <c r="Y371" s="166"/>
    </row>
    <row r="372" spans="1:25" ht="7.5" hidden="1" customHeight="1">
      <c r="A372" s="171"/>
      <c r="B372" s="194"/>
      <c r="C372" s="194"/>
      <c r="D372" s="194"/>
      <c r="E372" s="194"/>
      <c r="F372" s="869"/>
      <c r="G372" s="870"/>
      <c r="H372" s="869"/>
      <c r="I372" s="1041"/>
      <c r="J372" s="166"/>
      <c r="K372" s="166"/>
      <c r="L372" s="166"/>
      <c r="M372" s="166"/>
      <c r="N372" s="166"/>
      <c r="O372" s="166"/>
      <c r="P372" s="166"/>
      <c r="Q372" s="166"/>
      <c r="R372" s="166"/>
      <c r="S372" s="166"/>
      <c r="T372" s="166"/>
      <c r="U372" s="166"/>
      <c r="V372" s="166"/>
      <c r="W372" s="166"/>
      <c r="X372" s="166"/>
      <c r="Y372" s="166"/>
    </row>
    <row r="373" spans="1:25" ht="111" customHeight="1">
      <c r="A373" s="195"/>
      <c r="B373" s="882" t="s">
        <v>892</v>
      </c>
      <c r="C373" s="882"/>
      <c r="D373" s="882"/>
      <c r="E373" s="882"/>
      <c r="F373" s="896"/>
      <c r="G373" s="896"/>
      <c r="H373" s="896"/>
      <c r="I373" s="896"/>
      <c r="J373" s="166"/>
      <c r="K373" s="166"/>
      <c r="L373" s="166"/>
      <c r="M373" s="166"/>
      <c r="N373" s="166"/>
      <c r="O373" s="166"/>
      <c r="P373" s="166"/>
      <c r="Q373" s="166"/>
      <c r="R373" s="166"/>
      <c r="S373" s="166"/>
      <c r="T373" s="166"/>
      <c r="U373" s="166"/>
      <c r="V373" s="166"/>
      <c r="W373" s="166"/>
      <c r="X373" s="166"/>
      <c r="Y373" s="166"/>
    </row>
    <row r="374" spans="1:25" ht="147.75" customHeight="1">
      <c r="A374" s="195"/>
      <c r="B374" s="882" t="s">
        <v>776</v>
      </c>
      <c r="C374" s="882"/>
      <c r="D374" s="882"/>
      <c r="E374" s="882"/>
      <c r="F374" s="896"/>
      <c r="G374" s="896"/>
      <c r="H374" s="896"/>
      <c r="I374" s="896"/>
      <c r="J374" s="166"/>
      <c r="K374" s="166"/>
      <c r="L374" s="166"/>
      <c r="M374" s="166"/>
      <c r="N374" s="166"/>
      <c r="O374" s="166"/>
      <c r="P374" s="166"/>
      <c r="Q374" s="166"/>
      <c r="R374" s="166"/>
      <c r="S374" s="166"/>
      <c r="T374" s="166"/>
      <c r="U374" s="166"/>
      <c r="V374" s="166"/>
      <c r="W374" s="166"/>
      <c r="X374" s="166"/>
      <c r="Y374" s="166"/>
    </row>
    <row r="375" spans="1:25" ht="132" customHeight="1">
      <c r="A375" s="195"/>
      <c r="B375" s="882" t="s">
        <v>893</v>
      </c>
      <c r="C375" s="882"/>
      <c r="D375" s="882"/>
      <c r="E375" s="882"/>
      <c r="F375" s="896"/>
      <c r="G375" s="896"/>
      <c r="H375" s="896"/>
      <c r="I375" s="896"/>
      <c r="J375" s="166"/>
      <c r="K375" s="166"/>
      <c r="L375" s="166"/>
      <c r="M375" s="166"/>
      <c r="N375" s="166"/>
      <c r="O375" s="166"/>
      <c r="P375" s="166"/>
      <c r="Q375" s="166"/>
      <c r="R375" s="166"/>
      <c r="S375" s="166"/>
      <c r="T375" s="166"/>
      <c r="U375" s="166"/>
      <c r="V375" s="166"/>
      <c r="W375" s="166"/>
      <c r="X375" s="166"/>
      <c r="Y375" s="166"/>
    </row>
    <row r="376" spans="1:25" ht="36.75" customHeight="1">
      <c r="A376" s="195"/>
      <c r="B376" s="882" t="s">
        <v>206</v>
      </c>
      <c r="C376" s="882"/>
      <c r="D376" s="882"/>
      <c r="E376" s="882"/>
      <c r="F376" s="896"/>
      <c r="G376" s="896"/>
      <c r="H376" s="896"/>
      <c r="I376" s="896"/>
      <c r="J376" s="166"/>
      <c r="K376" s="166"/>
      <c r="L376" s="166"/>
      <c r="M376" s="166"/>
      <c r="N376" s="166"/>
      <c r="O376" s="166"/>
      <c r="P376" s="166"/>
      <c r="Q376" s="166"/>
      <c r="R376" s="166"/>
      <c r="S376" s="166"/>
      <c r="T376" s="166"/>
      <c r="U376" s="166"/>
      <c r="V376" s="166"/>
      <c r="W376" s="166"/>
      <c r="X376" s="166"/>
      <c r="Y376" s="166"/>
    </row>
    <row r="377" spans="1:25" ht="16.5" customHeight="1">
      <c r="A377" s="153" t="s">
        <v>190</v>
      </c>
      <c r="B377" s="993" t="s">
        <v>620</v>
      </c>
      <c r="C377" s="993"/>
      <c r="D377" s="993"/>
      <c r="E377" s="993"/>
      <c r="F377" s="993"/>
      <c r="G377" s="993"/>
      <c r="H377" s="993"/>
      <c r="I377" s="993"/>
      <c r="J377" s="743"/>
    </row>
    <row r="378" spans="1:25" ht="9" customHeight="1">
      <c r="A378" s="134"/>
      <c r="B378" s="210"/>
      <c r="C378" s="210"/>
      <c r="D378" s="210"/>
      <c r="E378" s="210"/>
      <c r="F378" s="210"/>
      <c r="G378" s="210"/>
      <c r="H378" s="210"/>
      <c r="I378" s="134"/>
      <c r="J378" s="743"/>
    </row>
    <row r="379" spans="1:25" ht="31.5" customHeight="1">
      <c r="A379" s="211"/>
      <c r="B379" s="1010" t="s">
        <v>799</v>
      </c>
      <c r="C379" s="1010"/>
      <c r="D379" s="1010"/>
      <c r="E379" s="1010"/>
      <c r="F379" s="1010"/>
      <c r="G379" s="1010"/>
      <c r="H379" s="1010"/>
      <c r="I379" s="1010"/>
    </row>
    <row r="380" spans="1:25" ht="9" customHeight="1">
      <c r="A380" s="134"/>
      <c r="B380" s="1016" t="s">
        <v>954</v>
      </c>
      <c r="C380" s="1044"/>
      <c r="D380" s="1044"/>
      <c r="E380" s="1044"/>
      <c r="F380" s="1044"/>
      <c r="G380" s="1044"/>
      <c r="H380" s="1044"/>
      <c r="I380" s="1044"/>
      <c r="J380" s="743"/>
    </row>
    <row r="381" spans="1:25" ht="26.25" customHeight="1">
      <c r="A381" s="260"/>
      <c r="B381" s="1044"/>
      <c r="C381" s="1044"/>
      <c r="D381" s="1044"/>
      <c r="E381" s="1044"/>
      <c r="F381" s="1044"/>
      <c r="G381" s="1044"/>
      <c r="H381" s="1044"/>
      <c r="I381" s="1044"/>
      <c r="J381" s="743"/>
    </row>
    <row r="382" spans="1:25" ht="63" customHeight="1">
      <c r="A382" s="260"/>
      <c r="B382" s="1044"/>
      <c r="C382" s="1044"/>
      <c r="D382" s="1044"/>
      <c r="E382" s="1044"/>
      <c r="F382" s="1044"/>
      <c r="G382" s="1044"/>
      <c r="H382" s="1044"/>
      <c r="I382" s="1044"/>
      <c r="J382" s="743"/>
    </row>
    <row r="383" spans="1:25" ht="18.75" hidden="1" customHeight="1">
      <c r="A383" s="260"/>
      <c r="B383" s="1044"/>
      <c r="C383" s="1044"/>
      <c r="D383" s="1044"/>
      <c r="E383" s="1044"/>
      <c r="F383" s="1044"/>
      <c r="G383" s="1044"/>
      <c r="H383" s="1044"/>
      <c r="I383" s="1044"/>
      <c r="J383" s="743"/>
    </row>
    <row r="384" spans="1:25" ht="18.75" hidden="1" customHeight="1">
      <c r="A384" s="260"/>
      <c r="B384" s="1044"/>
      <c r="C384" s="1044"/>
      <c r="D384" s="1044"/>
      <c r="E384" s="1044"/>
      <c r="F384" s="1044"/>
      <c r="G384" s="1044"/>
      <c r="H384" s="1044"/>
      <c r="I384" s="1044"/>
      <c r="J384" s="743"/>
    </row>
    <row r="385" spans="1:16" ht="18.75" hidden="1" customHeight="1">
      <c r="A385" s="260"/>
      <c r="B385" s="1044"/>
      <c r="C385" s="1044"/>
      <c r="D385" s="1044"/>
      <c r="E385" s="1044"/>
      <c r="F385" s="1044"/>
      <c r="G385" s="1044"/>
      <c r="H385" s="1044"/>
      <c r="I385" s="1044"/>
      <c r="J385" s="743"/>
    </row>
    <row r="386" spans="1:16" ht="18.75" hidden="1" customHeight="1">
      <c r="A386" s="260"/>
      <c r="B386" s="1044"/>
      <c r="C386" s="1044"/>
      <c r="D386" s="1044"/>
      <c r="E386" s="1044"/>
      <c r="F386" s="1044"/>
      <c r="G386" s="1044"/>
      <c r="H386" s="1044"/>
      <c r="I386" s="1044"/>
      <c r="J386" s="743"/>
    </row>
    <row r="387" spans="1:16" ht="50.25" customHeight="1">
      <c r="A387" s="263"/>
      <c r="B387" s="1044"/>
      <c r="C387" s="1044"/>
      <c r="D387" s="1044"/>
      <c r="E387" s="1044"/>
      <c r="F387" s="1044"/>
      <c r="G387" s="1044"/>
      <c r="H387" s="1044"/>
      <c r="I387" s="1044"/>
      <c r="J387" s="741"/>
      <c r="K387" s="213"/>
      <c r="L387" s="213"/>
      <c r="M387" s="213"/>
      <c r="N387" s="213"/>
      <c r="O387" s="213"/>
      <c r="P387" s="213"/>
    </row>
    <row r="388" spans="1:16" ht="9" customHeight="1">
      <c r="A388" s="263"/>
      <c r="B388" s="1044"/>
      <c r="C388" s="1044"/>
      <c r="D388" s="1044"/>
      <c r="E388" s="1044"/>
      <c r="F388" s="1044"/>
      <c r="G388" s="1044"/>
      <c r="H388" s="1044"/>
      <c r="I388" s="1044"/>
      <c r="J388" s="743"/>
    </row>
    <row r="389" spans="1:16" ht="104.25" customHeight="1">
      <c r="A389" s="260"/>
      <c r="B389" s="1044"/>
      <c r="C389" s="1044"/>
      <c r="D389" s="1044"/>
      <c r="E389" s="1044"/>
      <c r="F389" s="1044"/>
      <c r="G389" s="1044"/>
      <c r="H389" s="1044"/>
      <c r="I389" s="1044"/>
      <c r="J389" s="743"/>
    </row>
    <row r="390" spans="1:16" ht="18.75">
      <c r="A390" s="264"/>
      <c r="B390" s="1017"/>
      <c r="C390" s="1017"/>
      <c r="D390" s="1017"/>
      <c r="E390" s="1017"/>
      <c r="F390" s="1017"/>
      <c r="G390" s="1017"/>
      <c r="H390" s="1017"/>
      <c r="I390" s="1017"/>
      <c r="J390" s="743"/>
    </row>
    <row r="391" spans="1:16" ht="18.75" hidden="1">
      <c r="A391" s="264"/>
      <c r="B391" s="1017"/>
      <c r="C391" s="1017"/>
      <c r="D391" s="1017"/>
      <c r="E391" s="1017"/>
      <c r="F391" s="1017"/>
      <c r="G391" s="1017"/>
      <c r="H391" s="1017"/>
      <c r="I391" s="1017"/>
      <c r="J391" s="743"/>
    </row>
    <row r="392" spans="1:16" ht="18.75" hidden="1">
      <c r="A392" s="264"/>
      <c r="B392" s="1017"/>
      <c r="C392" s="1017"/>
      <c r="D392" s="1017"/>
      <c r="E392" s="1017"/>
      <c r="F392" s="1017"/>
      <c r="G392" s="1017"/>
      <c r="H392" s="1017"/>
      <c r="I392" s="1017"/>
      <c r="J392" s="743"/>
    </row>
    <row r="393" spans="1:16" ht="18.75" hidden="1">
      <c r="A393" s="264"/>
      <c r="B393" s="1016"/>
      <c r="C393" s="1016"/>
      <c r="D393" s="1016"/>
      <c r="E393" s="1016"/>
      <c r="F393" s="1016"/>
      <c r="G393" s="1016"/>
      <c r="H393" s="1016"/>
      <c r="I393" s="1016"/>
      <c r="J393" s="743"/>
    </row>
    <row r="394" spans="1:16" ht="37.5" hidden="1" customHeight="1">
      <c r="A394" s="264"/>
      <c r="B394" s="1016" t="s">
        <v>630</v>
      </c>
      <c r="C394" s="1016"/>
      <c r="D394" s="1016"/>
      <c r="E394" s="1016"/>
      <c r="F394" s="1016"/>
      <c r="G394" s="1016"/>
      <c r="H394" s="1016"/>
      <c r="I394" s="1016"/>
      <c r="J394" s="743"/>
    </row>
    <row r="395" spans="1:16" ht="18.75" customHeight="1">
      <c r="A395" s="264"/>
      <c r="B395" s="1019" t="s">
        <v>955</v>
      </c>
      <c r="C395" s="1019"/>
      <c r="D395" s="1019"/>
      <c r="E395" s="1019"/>
      <c r="F395" s="1019"/>
      <c r="G395" s="1019"/>
      <c r="H395" s="1019"/>
      <c r="I395" s="1019"/>
      <c r="J395" s="743"/>
    </row>
    <row r="396" spans="1:16" ht="87.75" customHeight="1">
      <c r="A396" s="265"/>
      <c r="B396" s="1019"/>
      <c r="C396" s="1019"/>
      <c r="D396" s="1019"/>
      <c r="E396" s="1019"/>
      <c r="F396" s="1019"/>
      <c r="G396" s="1019"/>
      <c r="H396" s="1019"/>
      <c r="I396" s="1019"/>
    </row>
    <row r="397" spans="1:16" ht="18.75" hidden="1" customHeight="1">
      <c r="B397" s="1019"/>
      <c r="C397" s="1019"/>
      <c r="D397" s="1019"/>
      <c r="E397" s="1019"/>
      <c r="F397" s="1019"/>
      <c r="G397" s="1019"/>
      <c r="H397" s="1019"/>
      <c r="I397" s="1019"/>
    </row>
    <row r="398" spans="1:16" ht="41.25" hidden="1" customHeight="1">
      <c r="B398" s="1019"/>
      <c r="C398" s="1019"/>
      <c r="D398" s="1019"/>
      <c r="E398" s="1019"/>
      <c r="F398" s="1019"/>
      <c r="G398" s="1019"/>
      <c r="H398" s="1019"/>
      <c r="I398" s="1019"/>
    </row>
    <row r="399" spans="1:16" ht="83.25" customHeight="1">
      <c r="A399" s="134"/>
      <c r="B399" s="1019"/>
      <c r="C399" s="1019"/>
      <c r="D399" s="1019"/>
      <c r="E399" s="1019"/>
      <c r="F399" s="1019"/>
      <c r="G399" s="1019"/>
      <c r="H399" s="1019"/>
      <c r="I399" s="1019"/>
      <c r="J399" s="743"/>
    </row>
    <row r="400" spans="1:16" ht="276.75" customHeight="1">
      <c r="A400" s="134"/>
      <c r="B400" s="1019"/>
      <c r="C400" s="1019"/>
      <c r="D400" s="1019"/>
      <c r="E400" s="1019"/>
      <c r="F400" s="1019"/>
      <c r="G400" s="1019"/>
      <c r="H400" s="1019"/>
      <c r="I400" s="1019"/>
      <c r="J400" s="743"/>
    </row>
    <row r="401" spans="1:14" ht="180.75" customHeight="1">
      <c r="A401" s="134"/>
      <c r="B401" s="1019"/>
      <c r="C401" s="1019"/>
      <c r="D401" s="1019"/>
      <c r="E401" s="1019"/>
      <c r="F401" s="1019"/>
      <c r="G401" s="1019"/>
      <c r="H401" s="1019"/>
      <c r="I401" s="1019"/>
      <c r="J401" s="743"/>
    </row>
    <row r="402" spans="1:14" ht="75" hidden="1" customHeight="1">
      <c r="A402" s="157"/>
      <c r="B402" s="1008"/>
      <c r="C402" s="1008"/>
      <c r="D402" s="1008"/>
      <c r="E402" s="1008"/>
      <c r="F402" s="1008"/>
      <c r="G402" s="1008"/>
      <c r="H402" s="1008"/>
      <c r="I402" s="1008"/>
      <c r="J402" s="743"/>
    </row>
    <row r="403" spans="1:14">
      <c r="A403" s="157"/>
      <c r="B403" s="214"/>
      <c r="C403" s="214"/>
      <c r="D403" s="214"/>
      <c r="E403" s="214"/>
      <c r="F403" s="214"/>
      <c r="G403" s="214"/>
      <c r="H403" s="214"/>
      <c r="I403" s="214"/>
      <c r="J403" s="743"/>
      <c r="N403" s="133">
        <f>N20</f>
        <v>1</v>
      </c>
    </row>
    <row r="404" spans="1:14" ht="7.5" customHeight="1">
      <c r="A404" s="157"/>
      <c r="B404" s="214"/>
      <c r="C404" s="214"/>
      <c r="D404" s="214"/>
      <c r="E404" s="214"/>
      <c r="F404" s="214"/>
      <c r="G404" s="214"/>
      <c r="H404" s="214"/>
      <c r="I404" s="214"/>
      <c r="J404" s="743"/>
      <c r="N404" s="133"/>
    </row>
    <row r="405" spans="1:14" ht="20.25" customHeight="1">
      <c r="A405" s="215">
        <v>4</v>
      </c>
      <c r="B405" s="1018" t="s">
        <v>87</v>
      </c>
      <c r="C405" s="1018"/>
      <c r="D405" s="1018"/>
      <c r="E405" s="1018"/>
      <c r="F405" s="1018"/>
      <c r="G405" s="1018"/>
      <c r="H405" s="1018"/>
      <c r="I405" s="1018"/>
      <c r="J405" s="743"/>
      <c r="N405" s="133">
        <f>N21</f>
        <v>1</v>
      </c>
    </row>
    <row r="406" spans="1:14" ht="29.25" customHeight="1">
      <c r="A406" s="141"/>
      <c r="B406" s="862" t="str">
        <f>IF(N403=1, "Name of the Bidder", IF(N403=2, "Name of the Bidder", IF(N403=3, "Name of Lead Partner of Joint Venture", "")))</f>
        <v>Name of the Bidder</v>
      </c>
      <c r="C406" s="863"/>
      <c r="D406" s="863"/>
      <c r="E406" s="863"/>
      <c r="F406" s="862">
        <f>'Name of Bidder'!C13</f>
        <v>0</v>
      </c>
      <c r="G406" s="863"/>
      <c r="H406" s="863"/>
      <c r="I406" s="864"/>
      <c r="J406" s="743"/>
    </row>
    <row r="407" spans="1:14" ht="25.5" customHeight="1">
      <c r="A407" s="141" t="s">
        <v>631</v>
      </c>
      <c r="B407" s="822" t="s">
        <v>632</v>
      </c>
      <c r="C407" s="861"/>
      <c r="D407" s="861"/>
      <c r="E407" s="861"/>
      <c r="F407" s="861"/>
      <c r="G407" s="861"/>
      <c r="H407" s="861"/>
      <c r="I407" s="861"/>
      <c r="J407" s="743"/>
    </row>
    <row r="408" spans="1:14" ht="19.5" customHeight="1">
      <c r="A408" s="218"/>
      <c r="B408" s="219"/>
      <c r="C408" s="220"/>
      <c r="D408" s="865" t="s">
        <v>633</v>
      </c>
      <c r="E408" s="866"/>
      <c r="F408" s="843"/>
      <c r="G408" s="845"/>
      <c r="H408" s="843" t="s">
        <v>92</v>
      </c>
      <c r="I408" s="845"/>
      <c r="J408" s="743"/>
    </row>
    <row r="409" spans="1:14" ht="47.25" customHeight="1">
      <c r="A409" s="218"/>
      <c r="B409" s="219"/>
      <c r="C409" s="220"/>
      <c r="D409" s="221" t="s">
        <v>579</v>
      </c>
      <c r="E409" s="222" t="s">
        <v>634</v>
      </c>
      <c r="F409" s="844"/>
      <c r="G409" s="846"/>
      <c r="H409" s="844"/>
      <c r="I409" s="846"/>
      <c r="J409" s="743"/>
    </row>
    <row r="410" spans="1:14" ht="17.25" customHeight="1">
      <c r="A410" s="223" t="s">
        <v>191</v>
      </c>
      <c r="B410" s="849" t="s">
        <v>192</v>
      </c>
      <c r="C410" s="850"/>
      <c r="D410" s="847"/>
      <c r="E410" s="848"/>
      <c r="F410" s="847"/>
      <c r="G410" s="848"/>
      <c r="H410" s="847"/>
      <c r="I410" s="848"/>
      <c r="J410" s="743"/>
    </row>
    <row r="411" spans="1:14" ht="17.25" hidden="1" customHeight="1">
      <c r="A411" s="223"/>
      <c r="B411" s="849" t="s">
        <v>802</v>
      </c>
      <c r="C411" s="834"/>
      <c r="D411" s="834"/>
      <c r="E411" s="850"/>
      <c r="F411" s="224" t="s">
        <v>723</v>
      </c>
      <c r="G411" s="225"/>
      <c r="H411" s="225"/>
      <c r="I411" s="226"/>
      <c r="J411" s="743"/>
    </row>
    <row r="412" spans="1:14" ht="15.75" customHeight="1">
      <c r="A412" s="227">
        <v>1</v>
      </c>
      <c r="B412" s="857" t="s">
        <v>803</v>
      </c>
      <c r="C412" s="858"/>
      <c r="D412" s="235"/>
      <c r="E412" s="236"/>
      <c r="F412" s="228"/>
      <c r="G412" s="229"/>
      <c r="H412" s="851"/>
      <c r="I412" s="852"/>
      <c r="J412" s="743"/>
    </row>
    <row r="413" spans="1:14" ht="15.75" customHeight="1">
      <c r="A413" s="223">
        <v>2</v>
      </c>
      <c r="B413" s="857" t="s">
        <v>777</v>
      </c>
      <c r="C413" s="858"/>
      <c r="D413" s="235"/>
      <c r="E413" s="236"/>
      <c r="F413" s="230"/>
      <c r="G413" s="231"/>
      <c r="H413" s="859"/>
      <c r="I413" s="860"/>
    </row>
    <row r="414" spans="1:14" ht="15.75" customHeight="1">
      <c r="A414" s="223">
        <v>3</v>
      </c>
      <c r="B414" s="557" t="s">
        <v>722</v>
      </c>
      <c r="C414" s="558"/>
      <c r="D414" s="235"/>
      <c r="E414" s="236"/>
      <c r="F414" s="230"/>
      <c r="G414" s="231"/>
      <c r="H414" s="859"/>
      <c r="I414" s="860"/>
      <c r="J414" s="743"/>
    </row>
    <row r="415" spans="1:14" ht="16.5" customHeight="1">
      <c r="A415" s="223">
        <v>4</v>
      </c>
      <c r="B415" s="557" t="s">
        <v>717</v>
      </c>
      <c r="C415" s="558"/>
      <c r="D415" s="235"/>
      <c r="E415" s="236"/>
      <c r="F415" s="230"/>
      <c r="G415" s="231"/>
      <c r="H415" s="859"/>
      <c r="I415" s="860"/>
      <c r="J415" s="743"/>
    </row>
    <row r="416" spans="1:14">
      <c r="A416" s="223">
        <v>5</v>
      </c>
      <c r="B416" s="557" t="s">
        <v>641</v>
      </c>
      <c r="C416" s="558"/>
      <c r="D416" s="235"/>
      <c r="E416" s="236"/>
      <c r="F416" s="230"/>
      <c r="G416" s="231"/>
      <c r="H416" s="859"/>
      <c r="I416" s="860"/>
      <c r="J416" s="743"/>
    </row>
    <row r="417" spans="1:10" ht="18.75" hidden="1" customHeight="1">
      <c r="A417" s="223">
        <v>6</v>
      </c>
      <c r="B417" s="557" t="s">
        <v>640</v>
      </c>
      <c r="C417" s="558"/>
      <c r="D417" s="235"/>
      <c r="E417" s="236"/>
      <c r="F417" s="232"/>
      <c r="G417" s="233"/>
      <c r="H417" s="855"/>
      <c r="I417" s="856"/>
      <c r="J417" s="743"/>
    </row>
    <row r="418" spans="1:10" ht="33" customHeight="1">
      <c r="A418" s="234"/>
      <c r="B418" s="853"/>
      <c r="C418" s="853"/>
      <c r="D418" s="853"/>
      <c r="E418" s="853"/>
      <c r="F418" s="853"/>
      <c r="G418" s="853"/>
      <c r="H418" s="853"/>
      <c r="I418" s="854"/>
      <c r="J418" s="743"/>
    </row>
    <row r="419" spans="1:10" ht="29.25" customHeight="1">
      <c r="A419" s="141"/>
      <c r="B419" s="216"/>
      <c r="C419" s="217"/>
      <c r="D419" s="217"/>
      <c r="E419" s="217"/>
      <c r="F419" s="217"/>
      <c r="G419" s="217"/>
      <c r="H419" s="217"/>
      <c r="I419" s="217"/>
      <c r="J419" s="743"/>
    </row>
    <row r="420" spans="1:10" ht="29.25" customHeight="1">
      <c r="A420" s="141"/>
      <c r="B420" s="216"/>
      <c r="C420" s="217"/>
      <c r="D420" s="217"/>
      <c r="E420" s="217"/>
      <c r="F420" s="217"/>
      <c r="G420" s="217"/>
      <c r="H420" s="217"/>
      <c r="I420" s="217"/>
      <c r="J420" s="743"/>
    </row>
    <row r="421" spans="1:10" ht="20.25" customHeight="1">
      <c r="A421" s="218" t="s">
        <v>290</v>
      </c>
      <c r="B421" s="822" t="s">
        <v>88</v>
      </c>
      <c r="C421" s="861"/>
      <c r="D421" s="861"/>
      <c r="E421" s="861"/>
      <c r="F421" s="861"/>
      <c r="G421" s="861"/>
      <c r="H421" s="861"/>
      <c r="I421" s="861"/>
      <c r="J421" s="743"/>
    </row>
    <row r="422" spans="1:10" ht="19.5" customHeight="1">
      <c r="A422" s="218"/>
      <c r="B422" s="219"/>
      <c r="C422" s="220"/>
      <c r="D422" s="865" t="s">
        <v>89</v>
      </c>
      <c r="E422" s="866"/>
      <c r="F422" s="843"/>
      <c r="G422" s="845"/>
      <c r="H422" s="843" t="s">
        <v>92</v>
      </c>
      <c r="I422" s="845"/>
      <c r="J422" s="743"/>
    </row>
    <row r="423" spans="1:10" ht="47.25" customHeight="1">
      <c r="A423" s="218"/>
      <c r="B423" s="219"/>
      <c r="C423" s="220"/>
      <c r="D423" s="221" t="s">
        <v>579</v>
      </c>
      <c r="E423" s="222" t="s">
        <v>90</v>
      </c>
      <c r="F423" s="844"/>
      <c r="G423" s="846"/>
      <c r="H423" s="844"/>
      <c r="I423" s="846"/>
      <c r="J423" s="743"/>
    </row>
    <row r="424" spans="1:10" ht="17.25" customHeight="1">
      <c r="A424" s="223" t="s">
        <v>191</v>
      </c>
      <c r="B424" s="840" t="s">
        <v>192</v>
      </c>
      <c r="C424" s="840"/>
      <c r="D424" s="841"/>
      <c r="E424" s="842"/>
      <c r="F424" s="841"/>
      <c r="G424" s="842"/>
      <c r="H424" s="841"/>
      <c r="I424" s="842"/>
      <c r="J424" s="743"/>
    </row>
    <row r="425" spans="1:10" ht="17.25" hidden="1" customHeight="1">
      <c r="A425" s="223"/>
      <c r="B425" s="849" t="s">
        <v>804</v>
      </c>
      <c r="C425" s="834"/>
      <c r="D425" s="835"/>
      <c r="E425" s="836"/>
      <c r="F425" s="224"/>
      <c r="G425" s="225"/>
      <c r="H425" s="225"/>
      <c r="I425" s="226"/>
      <c r="J425" s="743"/>
    </row>
    <row r="426" spans="1:10" ht="15.75" customHeight="1">
      <c r="A426" s="227">
        <v>1</v>
      </c>
      <c r="B426" s="857" t="s">
        <v>803</v>
      </c>
      <c r="C426" s="858"/>
      <c r="D426" s="235"/>
      <c r="E426" s="236"/>
      <c r="F426" s="228"/>
      <c r="G426" s="229"/>
      <c r="H426" s="838"/>
      <c r="I426" s="839"/>
      <c r="J426" s="743"/>
    </row>
    <row r="427" spans="1:10" ht="15.75" customHeight="1">
      <c r="A427" s="223">
        <v>2</v>
      </c>
      <c r="B427" s="857" t="s">
        <v>777</v>
      </c>
      <c r="C427" s="858"/>
      <c r="D427" s="235"/>
      <c r="E427" s="236"/>
      <c r="F427" s="230"/>
      <c r="G427" s="231"/>
      <c r="H427" s="832"/>
      <c r="I427" s="833"/>
    </row>
    <row r="428" spans="1:10" ht="15.75" customHeight="1">
      <c r="A428" s="223">
        <v>3</v>
      </c>
      <c r="B428" s="557" t="s">
        <v>722</v>
      </c>
      <c r="C428" s="558"/>
      <c r="D428" s="235"/>
      <c r="E428" s="236"/>
      <c r="F428" s="230"/>
      <c r="G428" s="231"/>
      <c r="H428" s="832"/>
      <c r="I428" s="833"/>
      <c r="J428" s="743"/>
    </row>
    <row r="429" spans="1:10" ht="16.5" customHeight="1">
      <c r="A429" s="223">
        <v>4</v>
      </c>
      <c r="B429" s="557" t="s">
        <v>717</v>
      </c>
      <c r="C429" s="558"/>
      <c r="D429" s="235"/>
      <c r="E429" s="236"/>
      <c r="F429" s="230"/>
      <c r="G429" s="231"/>
      <c r="H429" s="832"/>
      <c r="I429" s="833"/>
      <c r="J429" s="743"/>
    </row>
    <row r="430" spans="1:10" ht="16.5" customHeight="1">
      <c r="A430" s="223">
        <v>5</v>
      </c>
      <c r="B430" s="557" t="s">
        <v>641</v>
      </c>
      <c r="C430" s="558"/>
      <c r="D430" s="235"/>
      <c r="E430" s="236"/>
      <c r="F430" s="230"/>
      <c r="G430" s="231"/>
      <c r="H430" s="832"/>
      <c r="I430" s="833"/>
      <c r="J430" s="743"/>
    </row>
    <row r="431" spans="1:10" ht="16.5" hidden="1" customHeight="1">
      <c r="A431" s="223">
        <v>6</v>
      </c>
      <c r="B431" s="557" t="s">
        <v>640</v>
      </c>
      <c r="C431" s="558"/>
      <c r="D431" s="235"/>
      <c r="E431" s="236"/>
      <c r="F431" s="237"/>
      <c r="G431" s="238"/>
      <c r="H431" s="235"/>
      <c r="I431" s="236"/>
      <c r="J431" s="743"/>
    </row>
    <row r="432" spans="1:10" ht="51" customHeight="1">
      <c r="A432" s="223"/>
      <c r="B432" s="936" t="s">
        <v>196</v>
      </c>
      <c r="C432" s="827"/>
      <c r="D432" s="828"/>
      <c r="E432" s="829"/>
      <c r="F432" s="232"/>
      <c r="G432" s="233"/>
      <c r="H432" s="828"/>
      <c r="I432" s="829"/>
      <c r="J432" s="743"/>
    </row>
    <row r="433" spans="1:10" ht="32.25" customHeight="1">
      <c r="A433" s="234"/>
      <c r="B433" s="1020"/>
      <c r="C433" s="1020"/>
      <c r="D433" s="1021"/>
      <c r="E433" s="1021"/>
      <c r="F433" s="1021"/>
      <c r="G433" s="1021"/>
      <c r="H433" s="1021"/>
      <c r="I433" s="1022"/>
      <c r="J433" s="743"/>
    </row>
    <row r="434" spans="1:10" ht="16.5" customHeight="1">
      <c r="A434" s="239"/>
      <c r="B434" s="240"/>
      <c r="C434" s="240"/>
      <c r="D434" s="169"/>
      <c r="E434" s="169"/>
      <c r="F434" s="169"/>
      <c r="G434" s="169"/>
      <c r="H434" s="169"/>
      <c r="I434" s="169"/>
      <c r="J434" s="743"/>
    </row>
    <row r="435" spans="1:10" ht="16.5" customHeight="1">
      <c r="A435" s="218" t="s">
        <v>622</v>
      </c>
      <c r="B435" s="823" t="s">
        <v>197</v>
      </c>
      <c r="C435" s="817"/>
      <c r="D435" s="818"/>
      <c r="E435" s="819"/>
      <c r="F435" s="818"/>
      <c r="G435" s="819"/>
      <c r="H435" s="818"/>
      <c r="I435" s="819"/>
      <c r="J435" s="743"/>
    </row>
    <row r="436" spans="1:10" ht="49.5" customHeight="1">
      <c r="A436" s="218"/>
      <c r="B436" s="861"/>
      <c r="C436" s="823"/>
      <c r="D436" s="824" t="s">
        <v>800</v>
      </c>
      <c r="E436" s="825"/>
      <c r="F436" s="824" t="s">
        <v>93</v>
      </c>
      <c r="G436" s="825"/>
      <c r="H436" s="824"/>
      <c r="I436" s="825"/>
      <c r="J436" s="743"/>
    </row>
    <row r="437" spans="1:10" ht="56.25" customHeight="1">
      <c r="A437" s="223"/>
      <c r="B437" s="868" t="s">
        <v>198</v>
      </c>
      <c r="C437" s="826"/>
      <c r="D437" s="820"/>
      <c r="E437" s="820"/>
      <c r="F437" s="820"/>
      <c r="G437" s="820"/>
      <c r="H437" s="820"/>
      <c r="I437" s="820"/>
    </row>
    <row r="438" spans="1:10" ht="15.75" customHeight="1">
      <c r="A438" s="223"/>
      <c r="B438" s="867" t="s">
        <v>199</v>
      </c>
      <c r="C438" s="811"/>
      <c r="D438" s="812"/>
      <c r="E438" s="813"/>
      <c r="F438" s="812"/>
      <c r="G438" s="813"/>
      <c r="H438" s="812"/>
      <c r="I438" s="813"/>
      <c r="J438" s="743"/>
    </row>
    <row r="439" spans="1:10" ht="79.5" customHeight="1">
      <c r="A439" s="223"/>
      <c r="B439" s="868" t="s">
        <v>200</v>
      </c>
      <c r="C439" s="826"/>
      <c r="D439" s="820"/>
      <c r="E439" s="820"/>
      <c r="F439" s="820"/>
      <c r="G439" s="820"/>
      <c r="H439" s="820"/>
      <c r="I439" s="820"/>
      <c r="J439" s="743"/>
    </row>
    <row r="440" spans="1:10" ht="18" customHeight="1">
      <c r="A440" s="149"/>
      <c r="B440" s="210"/>
      <c r="C440" s="210"/>
      <c r="D440" s="210"/>
      <c r="E440" s="210"/>
      <c r="H440" s="210"/>
    </row>
    <row r="441" spans="1:10" ht="19.5" customHeight="1">
      <c r="A441" s="141"/>
      <c r="B441" s="861" t="str">
        <f>IF(AND(N403=2,N405=1),"Name of Other Partner of JV",IF(AND(N403=2,N405="2 or more"),"Name of Other Partner-1 of JV",""))</f>
        <v/>
      </c>
      <c r="C441" s="861"/>
      <c r="D441" s="861"/>
      <c r="E441" s="861"/>
      <c r="F441" s="862">
        <f>'Name of Bidder'!C18</f>
        <v>0</v>
      </c>
      <c r="G441" s="863"/>
      <c r="H441" s="863"/>
      <c r="I441" s="864"/>
      <c r="J441" s="743"/>
    </row>
    <row r="442" spans="1:10" ht="29.25" customHeight="1">
      <c r="A442" s="141" t="s">
        <v>631</v>
      </c>
      <c r="B442" s="822" t="s">
        <v>632</v>
      </c>
      <c r="C442" s="861"/>
      <c r="D442" s="861"/>
      <c r="E442" s="861"/>
      <c r="F442" s="861"/>
      <c r="G442" s="861"/>
      <c r="H442" s="861"/>
      <c r="I442" s="861"/>
      <c r="J442" s="743"/>
    </row>
    <row r="443" spans="1:10" ht="19.5" customHeight="1">
      <c r="A443" s="218"/>
      <c r="B443" s="219"/>
      <c r="C443" s="220"/>
      <c r="D443" s="865" t="s">
        <v>801</v>
      </c>
      <c r="E443" s="866"/>
      <c r="F443" s="843"/>
      <c r="G443" s="845"/>
      <c r="H443" s="843" t="s">
        <v>92</v>
      </c>
      <c r="I443" s="845"/>
      <c r="J443" s="743"/>
    </row>
    <row r="444" spans="1:10" ht="47.25" customHeight="1">
      <c r="A444" s="218"/>
      <c r="B444" s="219"/>
      <c r="C444" s="220"/>
      <c r="D444" s="221" t="s">
        <v>579</v>
      </c>
      <c r="E444" s="222" t="s">
        <v>634</v>
      </c>
      <c r="F444" s="844"/>
      <c r="G444" s="846"/>
      <c r="H444" s="844"/>
      <c r="I444" s="846"/>
      <c r="J444" s="743"/>
    </row>
    <row r="445" spans="1:10" ht="17.25" customHeight="1">
      <c r="A445" s="223" t="s">
        <v>191</v>
      </c>
      <c r="B445" s="849" t="s">
        <v>192</v>
      </c>
      <c r="C445" s="850"/>
      <c r="D445" s="847"/>
      <c r="E445" s="848"/>
      <c r="F445" s="847"/>
      <c r="G445" s="848"/>
      <c r="H445" s="847"/>
      <c r="I445" s="848"/>
      <c r="J445" s="743"/>
    </row>
    <row r="446" spans="1:10" ht="17.25" hidden="1" customHeight="1">
      <c r="A446" s="223"/>
      <c r="B446" s="849" t="s">
        <v>804</v>
      </c>
      <c r="C446" s="834"/>
      <c r="D446" s="834"/>
      <c r="E446" s="850"/>
      <c r="F446" s="224" t="s">
        <v>189</v>
      </c>
      <c r="G446" s="225"/>
      <c r="H446" s="225"/>
      <c r="I446" s="226"/>
      <c r="J446" s="743"/>
    </row>
    <row r="447" spans="1:10" ht="15.75" customHeight="1">
      <c r="A447" s="223">
        <v>1</v>
      </c>
      <c r="B447" s="857" t="s">
        <v>803</v>
      </c>
      <c r="C447" s="858"/>
      <c r="D447" s="859"/>
      <c r="E447" s="860"/>
      <c r="F447" s="230"/>
      <c r="G447" s="231"/>
      <c r="H447" s="859"/>
      <c r="I447" s="860"/>
      <c r="J447" s="743"/>
    </row>
    <row r="448" spans="1:10" ht="15.75" customHeight="1">
      <c r="A448" s="223">
        <v>2</v>
      </c>
      <c r="B448" s="857" t="s">
        <v>777</v>
      </c>
      <c r="C448" s="858"/>
      <c r="D448" s="859"/>
      <c r="E448" s="860"/>
      <c r="F448" s="230"/>
      <c r="G448" s="231"/>
      <c r="H448" s="859"/>
      <c r="I448" s="860"/>
    </row>
    <row r="449" spans="1:10" ht="15.75" customHeight="1">
      <c r="A449" s="223">
        <v>3</v>
      </c>
      <c r="B449" s="557" t="s">
        <v>722</v>
      </c>
      <c r="C449" s="558"/>
      <c r="D449" s="859"/>
      <c r="E449" s="860"/>
      <c r="F449" s="230"/>
      <c r="G449" s="231"/>
      <c r="H449" s="859"/>
      <c r="I449" s="860"/>
      <c r="J449" s="743"/>
    </row>
    <row r="450" spans="1:10" ht="16.5" customHeight="1">
      <c r="A450" s="223">
        <v>4</v>
      </c>
      <c r="B450" s="557" t="s">
        <v>717</v>
      </c>
      <c r="C450" s="558"/>
      <c r="D450" s="859"/>
      <c r="E450" s="860"/>
      <c r="F450" s="230"/>
      <c r="G450" s="231"/>
      <c r="H450" s="859"/>
      <c r="I450" s="860"/>
      <c r="J450" s="743"/>
    </row>
    <row r="451" spans="1:10">
      <c r="A451" s="223">
        <v>5</v>
      </c>
      <c r="B451" s="557" t="s">
        <v>641</v>
      </c>
      <c r="C451" s="558"/>
      <c r="D451" s="859"/>
      <c r="E451" s="860"/>
      <c r="F451" s="230"/>
      <c r="G451" s="231"/>
      <c r="H451" s="859"/>
      <c r="I451" s="860"/>
      <c r="J451" s="743"/>
    </row>
    <row r="452" spans="1:10" ht="19.5" hidden="1" customHeight="1">
      <c r="A452" s="223">
        <v>6</v>
      </c>
      <c r="B452" s="557" t="s">
        <v>640</v>
      </c>
      <c r="C452" s="558"/>
      <c r="D452" s="855"/>
      <c r="E452" s="856"/>
      <c r="F452" s="232"/>
      <c r="G452" s="233"/>
      <c r="H452" s="855"/>
      <c r="I452" s="856"/>
      <c r="J452" s="743"/>
    </row>
    <row r="453" spans="1:10" ht="32.25" hidden="1" customHeight="1">
      <c r="A453" s="234"/>
      <c r="B453" s="853" t="s">
        <v>95</v>
      </c>
      <c r="C453" s="853"/>
      <c r="D453" s="853"/>
      <c r="E453" s="853"/>
      <c r="F453" s="853"/>
      <c r="G453" s="853"/>
      <c r="H453" s="853"/>
      <c r="I453" s="854"/>
      <c r="J453" s="743"/>
    </row>
    <row r="454" spans="1:10" ht="32.25" hidden="1" customHeight="1">
      <c r="A454" s="141"/>
      <c r="B454" s="242"/>
      <c r="C454" s="242"/>
      <c r="D454" s="242"/>
      <c r="E454" s="242"/>
      <c r="F454" s="243"/>
      <c r="G454" s="243"/>
      <c r="H454" s="243"/>
      <c r="I454" s="243"/>
      <c r="J454" s="743"/>
    </row>
    <row r="455" spans="1:10" ht="32.25" hidden="1" customHeight="1">
      <c r="A455" s="141"/>
      <c r="B455" s="242"/>
      <c r="C455" s="242"/>
      <c r="D455" s="242"/>
      <c r="E455" s="242"/>
      <c r="F455" s="243"/>
      <c r="G455" s="243"/>
      <c r="H455" s="243"/>
      <c r="I455" s="243"/>
      <c r="J455" s="743"/>
    </row>
    <row r="456" spans="1:10" ht="32.25" hidden="1" customHeight="1">
      <c r="A456" s="141"/>
      <c r="B456" s="242"/>
      <c r="C456" s="242"/>
      <c r="D456" s="242"/>
      <c r="E456" s="242"/>
      <c r="F456" s="243"/>
      <c r="G456" s="243"/>
      <c r="H456" s="243"/>
      <c r="I456" s="243"/>
      <c r="J456" s="743"/>
    </row>
    <row r="457" spans="1:10" ht="32.25" customHeight="1">
      <c r="A457" s="141"/>
      <c r="B457" s="242"/>
      <c r="C457" s="242"/>
      <c r="D457" s="242"/>
      <c r="E457" s="242"/>
      <c r="F457" s="243"/>
      <c r="G457" s="243"/>
      <c r="H457" s="243"/>
      <c r="I457" s="243"/>
      <c r="J457" s="743"/>
    </row>
    <row r="458" spans="1:10" ht="20.25" customHeight="1">
      <c r="A458" s="218" t="s">
        <v>290</v>
      </c>
      <c r="B458" s="917" t="s">
        <v>88</v>
      </c>
      <c r="C458" s="917"/>
      <c r="D458" s="917"/>
      <c r="E458" s="917"/>
      <c r="F458" s="917"/>
      <c r="G458" s="917"/>
      <c r="H458" s="917"/>
      <c r="I458" s="917"/>
      <c r="J458" s="743"/>
    </row>
    <row r="459" spans="1:10" ht="19.5" customHeight="1">
      <c r="A459" s="218"/>
      <c r="B459" s="244"/>
      <c r="C459" s="220"/>
      <c r="D459" s="865" t="s">
        <v>89</v>
      </c>
      <c r="E459" s="866"/>
      <c r="F459" s="843"/>
      <c r="G459" s="845"/>
      <c r="H459" s="843" t="s">
        <v>92</v>
      </c>
      <c r="I459" s="845"/>
      <c r="J459" s="743"/>
    </row>
    <row r="460" spans="1:10" ht="47.25" customHeight="1">
      <c r="A460" s="218"/>
      <c r="B460" s="244"/>
      <c r="C460" s="220"/>
      <c r="D460" s="221" t="s">
        <v>579</v>
      </c>
      <c r="E460" s="222" t="s">
        <v>90</v>
      </c>
      <c r="F460" s="844"/>
      <c r="G460" s="846"/>
      <c r="H460" s="844"/>
      <c r="I460" s="846"/>
      <c r="J460" s="743"/>
    </row>
    <row r="461" spans="1:10" ht="17.25" customHeight="1">
      <c r="A461" s="223" t="s">
        <v>191</v>
      </c>
      <c r="B461" s="836" t="s">
        <v>192</v>
      </c>
      <c r="C461" s="840"/>
      <c r="D461" s="841"/>
      <c r="E461" s="842"/>
      <c r="F461" s="841"/>
      <c r="G461" s="842"/>
      <c r="H461" s="841"/>
      <c r="I461" s="842"/>
      <c r="J461" s="743"/>
    </row>
    <row r="462" spans="1:10" ht="17.25" customHeight="1">
      <c r="A462" s="223"/>
      <c r="B462" s="834" t="s">
        <v>802</v>
      </c>
      <c r="C462" s="834"/>
      <c r="D462" s="835"/>
      <c r="E462" s="836"/>
      <c r="F462" s="224" t="s">
        <v>723</v>
      </c>
      <c r="G462" s="225"/>
      <c r="H462" s="225"/>
      <c r="I462" s="226"/>
      <c r="J462" s="743"/>
    </row>
    <row r="463" spans="1:10" ht="15.75" customHeight="1">
      <c r="A463" s="227">
        <v>1</v>
      </c>
      <c r="B463" s="857" t="s">
        <v>803</v>
      </c>
      <c r="C463" s="858"/>
      <c r="D463" s="838"/>
      <c r="E463" s="839"/>
      <c r="F463" s="228"/>
      <c r="G463" s="229"/>
      <c r="H463" s="838"/>
      <c r="I463" s="839"/>
      <c r="J463" s="743"/>
    </row>
    <row r="464" spans="1:10" ht="15.75" customHeight="1">
      <c r="A464" s="223">
        <v>2</v>
      </c>
      <c r="B464" s="857" t="s">
        <v>777</v>
      </c>
      <c r="C464" s="858"/>
      <c r="D464" s="832"/>
      <c r="E464" s="833"/>
      <c r="F464" s="230"/>
      <c r="G464" s="231"/>
      <c r="H464" s="832"/>
      <c r="I464" s="833"/>
    </row>
    <row r="465" spans="1:10" ht="15.75" customHeight="1">
      <c r="A465" s="223">
        <v>3</v>
      </c>
      <c r="B465" s="557" t="s">
        <v>722</v>
      </c>
      <c r="C465" s="558"/>
      <c r="D465" s="832"/>
      <c r="E465" s="833"/>
      <c r="F465" s="230"/>
      <c r="G465" s="231"/>
      <c r="H465" s="832"/>
      <c r="I465" s="833"/>
      <c r="J465" s="743"/>
    </row>
    <row r="466" spans="1:10" ht="16.5" customHeight="1">
      <c r="A466" s="223">
        <v>4</v>
      </c>
      <c r="B466" s="557" t="s">
        <v>717</v>
      </c>
      <c r="C466" s="558"/>
      <c r="D466" s="832"/>
      <c r="E466" s="833"/>
      <c r="F466" s="230"/>
      <c r="G466" s="231"/>
      <c r="H466" s="832"/>
      <c r="I466" s="833"/>
      <c r="J466" s="743"/>
    </row>
    <row r="467" spans="1:10" ht="15.75" customHeight="1">
      <c r="A467" s="223">
        <v>5</v>
      </c>
      <c r="B467" s="557" t="s">
        <v>641</v>
      </c>
      <c r="C467" s="558"/>
      <c r="D467" s="832"/>
      <c r="E467" s="833"/>
      <c r="F467" s="230"/>
      <c r="G467" s="231"/>
      <c r="H467" s="832"/>
      <c r="I467" s="833"/>
      <c r="J467" s="743"/>
    </row>
    <row r="468" spans="1:10" ht="21" customHeight="1">
      <c r="A468" s="223">
        <v>6</v>
      </c>
      <c r="B468" s="557" t="s">
        <v>640</v>
      </c>
      <c r="C468" s="558"/>
      <c r="D468" s="828"/>
      <c r="E468" s="829"/>
      <c r="F468" s="232"/>
      <c r="G468" s="233"/>
      <c r="H468" s="828"/>
      <c r="I468" s="829"/>
      <c r="J468" s="743"/>
    </row>
    <row r="469" spans="1:10" ht="51" hidden="1" customHeight="1">
      <c r="A469" s="223"/>
      <c r="B469" s="814" t="s">
        <v>95</v>
      </c>
      <c r="C469" s="814"/>
      <c r="D469" s="815"/>
      <c r="E469" s="815"/>
      <c r="F469" s="815"/>
      <c r="G469" s="815"/>
      <c r="H469" s="815"/>
      <c r="I469" s="816"/>
      <c r="J469" s="743"/>
    </row>
    <row r="470" spans="1:10" ht="16.5" hidden="1" customHeight="1">
      <c r="A470" s="227"/>
      <c r="B470" s="240"/>
      <c r="C470" s="240"/>
      <c r="D470" s="169"/>
      <c r="E470" s="169"/>
      <c r="F470" s="169"/>
      <c r="G470" s="169"/>
      <c r="H470" s="169"/>
      <c r="I470" s="169"/>
      <c r="J470" s="743"/>
    </row>
    <row r="471" spans="1:10" ht="16.5" hidden="1" customHeight="1">
      <c r="A471" s="218" t="s">
        <v>622</v>
      </c>
      <c r="B471" s="823" t="s">
        <v>197</v>
      </c>
      <c r="C471" s="817"/>
      <c r="D471" s="818"/>
      <c r="E471" s="819"/>
      <c r="F471" s="818"/>
      <c r="G471" s="819"/>
      <c r="H471" s="818"/>
      <c r="I471" s="819"/>
      <c r="J471" s="743"/>
    </row>
    <row r="472" spans="1:10" ht="28.5" hidden="1" customHeight="1">
      <c r="A472" s="218"/>
      <c r="B472" s="861"/>
      <c r="C472" s="823"/>
      <c r="D472" s="824" t="s">
        <v>579</v>
      </c>
      <c r="E472" s="825"/>
      <c r="F472" s="824" t="s">
        <v>93</v>
      </c>
      <c r="G472" s="825"/>
      <c r="H472" s="824" t="s">
        <v>91</v>
      </c>
      <c r="I472" s="825"/>
      <c r="J472" s="743"/>
    </row>
    <row r="473" spans="1:10" ht="56.25" hidden="1" customHeight="1">
      <c r="A473" s="223"/>
      <c r="B473" s="868" t="s">
        <v>198</v>
      </c>
      <c r="C473" s="826"/>
      <c r="D473" s="820"/>
      <c r="E473" s="820"/>
      <c r="F473" s="820"/>
      <c r="G473" s="820"/>
      <c r="H473" s="820"/>
      <c r="I473" s="820"/>
    </row>
    <row r="474" spans="1:10" ht="15.75" hidden="1" customHeight="1">
      <c r="A474" s="223"/>
      <c r="B474" s="867" t="s">
        <v>199</v>
      </c>
      <c r="C474" s="811"/>
      <c r="D474" s="812"/>
      <c r="E474" s="813"/>
      <c r="F474" s="812"/>
      <c r="G474" s="813"/>
      <c r="H474" s="812"/>
      <c r="I474" s="813"/>
      <c r="J474" s="743"/>
    </row>
    <row r="475" spans="1:10" ht="66.75" hidden="1" customHeight="1">
      <c r="A475" s="223"/>
      <c r="B475" s="868" t="s">
        <v>200</v>
      </c>
      <c r="C475" s="826"/>
      <c r="D475" s="820"/>
      <c r="E475" s="820"/>
      <c r="F475" s="820"/>
      <c r="G475" s="820"/>
      <c r="H475" s="820"/>
      <c r="I475" s="820"/>
      <c r="J475" s="743"/>
    </row>
    <row r="476" spans="1:10" ht="20.25" hidden="1" customHeight="1">
      <c r="A476" s="227"/>
      <c r="B476" s="245"/>
      <c r="C476" s="245"/>
      <c r="D476" s="246"/>
      <c r="E476" s="246"/>
      <c r="F476" s="246"/>
      <c r="G476" s="246"/>
      <c r="H476" s="246"/>
      <c r="I476" s="246"/>
      <c r="J476" s="743"/>
    </row>
    <row r="477" spans="1:10" ht="32.25" hidden="1" customHeight="1">
      <c r="A477" s="141"/>
      <c r="B477" s="861" t="str">
        <f>IF(AND(N403=2,N405="2 or more"),"Name of Other Partner-2 of JV", "")</f>
        <v/>
      </c>
      <c r="C477" s="861"/>
      <c r="D477" s="861"/>
      <c r="E477" s="861"/>
      <c r="F477" s="862">
        <f>'Name of Bidder'!C23</f>
        <v>0</v>
      </c>
      <c r="G477" s="863"/>
      <c r="H477" s="863"/>
      <c r="I477" s="864"/>
      <c r="J477" s="743"/>
    </row>
    <row r="478" spans="1:10" ht="29.25" hidden="1" customHeight="1">
      <c r="A478" s="141" t="s">
        <v>631</v>
      </c>
      <c r="B478" s="822" t="s">
        <v>632</v>
      </c>
      <c r="C478" s="861"/>
      <c r="D478" s="861"/>
      <c r="E478" s="861"/>
      <c r="F478" s="861"/>
      <c r="G478" s="861"/>
      <c r="H478" s="861"/>
      <c r="I478" s="861"/>
      <c r="J478" s="743"/>
    </row>
    <row r="479" spans="1:10" ht="19.5" hidden="1" customHeight="1">
      <c r="A479" s="218"/>
      <c r="B479" s="219"/>
      <c r="C479" s="220"/>
      <c r="D479" s="865" t="s">
        <v>633</v>
      </c>
      <c r="E479" s="866"/>
      <c r="F479" s="843" t="s">
        <v>91</v>
      </c>
      <c r="G479" s="845" t="s">
        <v>94</v>
      </c>
      <c r="H479" s="843" t="s">
        <v>92</v>
      </c>
      <c r="I479" s="845"/>
      <c r="J479" s="743"/>
    </row>
    <row r="480" spans="1:10" ht="47.25" hidden="1" customHeight="1">
      <c r="A480" s="218"/>
      <c r="B480" s="219"/>
      <c r="C480" s="220"/>
      <c r="D480" s="221" t="s">
        <v>579</v>
      </c>
      <c r="E480" s="222" t="s">
        <v>634</v>
      </c>
      <c r="F480" s="844"/>
      <c r="G480" s="846"/>
      <c r="H480" s="844"/>
      <c r="I480" s="846"/>
      <c r="J480" s="743"/>
    </row>
    <row r="481" spans="1:10" ht="17.25" hidden="1" customHeight="1">
      <c r="A481" s="223" t="s">
        <v>191</v>
      </c>
      <c r="B481" s="849" t="s">
        <v>192</v>
      </c>
      <c r="C481" s="850"/>
      <c r="D481" s="847"/>
      <c r="E481" s="848"/>
      <c r="F481" s="847"/>
      <c r="G481" s="848"/>
      <c r="H481" s="847"/>
      <c r="I481" s="848"/>
      <c r="J481" s="743"/>
    </row>
    <row r="482" spans="1:10" ht="17.25" hidden="1" customHeight="1">
      <c r="A482" s="223"/>
      <c r="B482" s="849" t="s">
        <v>635</v>
      </c>
      <c r="C482" s="834"/>
      <c r="D482" s="834"/>
      <c r="E482" s="850"/>
      <c r="F482" s="224" t="s">
        <v>189</v>
      </c>
      <c r="G482" s="225"/>
      <c r="H482" s="225"/>
      <c r="I482" s="226"/>
      <c r="J482" s="743"/>
    </row>
    <row r="483" spans="1:10" ht="15.75" hidden="1" customHeight="1">
      <c r="A483" s="227">
        <v>1</v>
      </c>
      <c r="B483" s="857" t="str">
        <f>IF(F482="Yes", "2012-2013", "")</f>
        <v>2012-2013</v>
      </c>
      <c r="C483" s="858"/>
      <c r="D483" s="851"/>
      <c r="E483" s="852"/>
      <c r="F483" s="228"/>
      <c r="G483" s="229"/>
      <c r="H483" s="851"/>
      <c r="I483" s="852"/>
      <c r="J483" s="743"/>
    </row>
    <row r="484" spans="1:10" ht="15.75" hidden="1" customHeight="1">
      <c r="A484" s="223">
        <v>2</v>
      </c>
      <c r="B484" s="830" t="s">
        <v>636</v>
      </c>
      <c r="C484" s="831"/>
      <c r="D484" s="859"/>
      <c r="E484" s="860"/>
      <c r="F484" s="230"/>
      <c r="G484" s="231"/>
      <c r="H484" s="859"/>
      <c r="I484" s="860"/>
    </row>
    <row r="485" spans="1:10" ht="15.75" hidden="1" customHeight="1">
      <c r="A485" s="223">
        <v>3</v>
      </c>
      <c r="B485" s="830" t="s">
        <v>193</v>
      </c>
      <c r="C485" s="831"/>
      <c r="D485" s="859"/>
      <c r="E485" s="860"/>
      <c r="F485" s="230"/>
      <c r="G485" s="231"/>
      <c r="H485" s="859"/>
      <c r="I485" s="860"/>
      <c r="J485" s="743"/>
    </row>
    <row r="486" spans="1:10" ht="16.5" hidden="1" customHeight="1">
      <c r="A486" s="223">
        <v>4</v>
      </c>
      <c r="B486" s="830" t="s">
        <v>194</v>
      </c>
      <c r="C486" s="831"/>
      <c r="D486" s="859"/>
      <c r="E486" s="860"/>
      <c r="F486" s="230"/>
      <c r="G486" s="231"/>
      <c r="H486" s="859"/>
      <c r="I486" s="860"/>
      <c r="J486" s="743"/>
    </row>
    <row r="487" spans="1:10" hidden="1">
      <c r="A487" s="223">
        <v>5</v>
      </c>
      <c r="B487" s="830" t="s">
        <v>195</v>
      </c>
      <c r="C487" s="831"/>
      <c r="D487" s="859"/>
      <c r="E487" s="860"/>
      <c r="F487" s="230"/>
      <c r="G487" s="231"/>
      <c r="H487" s="859"/>
      <c r="I487" s="860"/>
      <c r="J487" s="743"/>
    </row>
    <row r="488" spans="1:10" ht="32.25" hidden="1" customHeight="1">
      <c r="A488" s="223"/>
      <c r="B488" s="936"/>
      <c r="C488" s="937"/>
      <c r="D488" s="855"/>
      <c r="E488" s="856"/>
      <c r="F488" s="232"/>
      <c r="G488" s="233"/>
      <c r="H488" s="855"/>
      <c r="I488" s="856"/>
      <c r="J488" s="743"/>
    </row>
    <row r="489" spans="1:10" ht="32.25" hidden="1" customHeight="1">
      <c r="A489" s="234"/>
      <c r="B489" s="853" t="s">
        <v>95</v>
      </c>
      <c r="C489" s="853"/>
      <c r="D489" s="853"/>
      <c r="E489" s="853"/>
      <c r="F489" s="853"/>
      <c r="G489" s="853"/>
      <c r="H489" s="853"/>
      <c r="I489" s="854"/>
      <c r="J489" s="743"/>
    </row>
    <row r="490" spans="1:10" ht="32.25" hidden="1" customHeight="1">
      <c r="A490" s="141"/>
      <c r="B490" s="242"/>
      <c r="C490" s="242"/>
      <c r="D490" s="242"/>
      <c r="E490" s="242"/>
      <c r="F490" s="243"/>
      <c r="G490" s="243"/>
      <c r="H490" s="243"/>
      <c r="I490" s="243"/>
      <c r="J490" s="743"/>
    </row>
    <row r="491" spans="1:10" ht="20.25" hidden="1" customHeight="1">
      <c r="A491" s="218" t="s">
        <v>290</v>
      </c>
      <c r="B491" s="822" t="s">
        <v>88</v>
      </c>
      <c r="C491" s="861"/>
      <c r="D491" s="861"/>
      <c r="E491" s="861"/>
      <c r="F491" s="861"/>
      <c r="G491" s="861"/>
      <c r="H491" s="861"/>
      <c r="I491" s="861"/>
      <c r="J491" s="743"/>
    </row>
    <row r="492" spans="1:10" ht="19.5" hidden="1" customHeight="1">
      <c r="A492" s="218"/>
      <c r="B492" s="244"/>
      <c r="C492" s="220"/>
      <c r="D492" s="865" t="s">
        <v>89</v>
      </c>
      <c r="E492" s="866"/>
      <c r="F492" s="843" t="s">
        <v>91</v>
      </c>
      <c r="G492" s="845" t="s">
        <v>94</v>
      </c>
      <c r="H492" s="843" t="s">
        <v>92</v>
      </c>
      <c r="I492" s="845"/>
      <c r="J492" s="743"/>
    </row>
    <row r="493" spans="1:10" ht="47.25" hidden="1" customHeight="1">
      <c r="A493" s="218"/>
      <c r="B493" s="244"/>
      <c r="C493" s="220"/>
      <c r="D493" s="221" t="s">
        <v>579</v>
      </c>
      <c r="E493" s="222" t="s">
        <v>90</v>
      </c>
      <c r="F493" s="844"/>
      <c r="G493" s="846"/>
      <c r="H493" s="844"/>
      <c r="I493" s="846"/>
      <c r="J493" s="743"/>
    </row>
    <row r="494" spans="1:10" ht="17.25" hidden="1" customHeight="1">
      <c r="A494" s="223" t="s">
        <v>191</v>
      </c>
      <c r="B494" s="836" t="s">
        <v>192</v>
      </c>
      <c r="C494" s="840"/>
      <c r="D494" s="841"/>
      <c r="E494" s="842"/>
      <c r="F494" s="841"/>
      <c r="G494" s="842"/>
      <c r="H494" s="841"/>
      <c r="I494" s="842"/>
      <c r="J494" s="743"/>
    </row>
    <row r="495" spans="1:10" ht="17.25" hidden="1" customHeight="1">
      <c r="A495" s="223"/>
      <c r="B495" s="834" t="s">
        <v>635</v>
      </c>
      <c r="C495" s="834"/>
      <c r="D495" s="835"/>
      <c r="E495" s="836"/>
      <c r="F495" s="224" t="s">
        <v>189</v>
      </c>
      <c r="G495" s="225"/>
      <c r="H495" s="225"/>
      <c r="I495" s="226"/>
      <c r="J495" s="743"/>
    </row>
    <row r="496" spans="1:10" ht="15.75" hidden="1" customHeight="1">
      <c r="A496" s="227">
        <v>1</v>
      </c>
      <c r="B496" s="837" t="str">
        <f>IF(F495="Yes", "2012-2013", "")</f>
        <v>2012-2013</v>
      </c>
      <c r="C496" s="837"/>
      <c r="D496" s="838"/>
      <c r="E496" s="839"/>
      <c r="F496" s="228"/>
      <c r="G496" s="229"/>
      <c r="H496" s="838"/>
      <c r="I496" s="839"/>
      <c r="J496" s="743"/>
    </row>
    <row r="497" spans="1:10" ht="15.75" hidden="1" customHeight="1">
      <c r="A497" s="223">
        <v>2</v>
      </c>
      <c r="B497" s="830" t="s">
        <v>636</v>
      </c>
      <c r="C497" s="831"/>
      <c r="D497" s="832"/>
      <c r="E497" s="833"/>
      <c r="F497" s="230"/>
      <c r="G497" s="231"/>
      <c r="H497" s="832"/>
      <c r="I497" s="833"/>
    </row>
    <row r="498" spans="1:10" ht="15.75" hidden="1" customHeight="1">
      <c r="A498" s="223">
        <v>3</v>
      </c>
      <c r="B498" s="830" t="s">
        <v>193</v>
      </c>
      <c r="C498" s="831"/>
      <c r="D498" s="832"/>
      <c r="E498" s="833"/>
      <c r="F498" s="230"/>
      <c r="G498" s="231"/>
      <c r="H498" s="832"/>
      <c r="I498" s="833"/>
      <c r="J498" s="743"/>
    </row>
    <row r="499" spans="1:10" ht="16.5" hidden="1" customHeight="1">
      <c r="A499" s="223">
        <v>4</v>
      </c>
      <c r="B499" s="830" t="s">
        <v>194</v>
      </c>
      <c r="C499" s="831"/>
      <c r="D499" s="832"/>
      <c r="E499" s="833"/>
      <c r="F499" s="230"/>
      <c r="G499" s="231"/>
      <c r="H499" s="832"/>
      <c r="I499" s="833"/>
      <c r="J499" s="743"/>
    </row>
    <row r="500" spans="1:10" hidden="1">
      <c r="A500" s="223">
        <v>5</v>
      </c>
      <c r="B500" s="830" t="s">
        <v>195</v>
      </c>
      <c r="C500" s="831"/>
      <c r="D500" s="832"/>
      <c r="E500" s="833"/>
      <c r="F500" s="230"/>
      <c r="G500" s="231"/>
      <c r="H500" s="832"/>
      <c r="I500" s="833"/>
      <c r="J500" s="743"/>
    </row>
    <row r="501" spans="1:10" ht="32.25" hidden="1" customHeight="1">
      <c r="A501" s="223"/>
      <c r="B501" s="827" t="s">
        <v>196</v>
      </c>
      <c r="C501" s="827"/>
      <c r="D501" s="828"/>
      <c r="E501" s="829"/>
      <c r="F501" s="232"/>
      <c r="G501" s="233"/>
      <c r="H501" s="828"/>
      <c r="I501" s="829"/>
      <c r="J501" s="743"/>
    </row>
    <row r="502" spans="1:10" ht="32.25" hidden="1" customHeight="1">
      <c r="A502" s="234"/>
      <c r="B502" s="814" t="s">
        <v>95</v>
      </c>
      <c r="C502" s="814"/>
      <c r="D502" s="815"/>
      <c r="E502" s="815"/>
      <c r="F502" s="815"/>
      <c r="G502" s="815"/>
      <c r="H502" s="815"/>
      <c r="I502" s="816"/>
      <c r="J502" s="743"/>
    </row>
    <row r="503" spans="1:10" ht="16.5" hidden="1" customHeight="1">
      <c r="A503" s="239"/>
      <c r="B503" s="240"/>
      <c r="C503" s="240"/>
      <c r="D503" s="169"/>
      <c r="E503" s="169"/>
      <c r="F503" s="169"/>
      <c r="G503" s="169"/>
      <c r="H503" s="169"/>
      <c r="I503" s="169"/>
      <c r="J503" s="743"/>
    </row>
    <row r="504" spans="1:10" ht="16.5" hidden="1" customHeight="1">
      <c r="A504" s="218" t="s">
        <v>622</v>
      </c>
      <c r="B504" s="817" t="s">
        <v>197</v>
      </c>
      <c r="C504" s="817"/>
      <c r="D504" s="818"/>
      <c r="E504" s="819"/>
      <c r="F504" s="818"/>
      <c r="G504" s="819"/>
      <c r="H504" s="818"/>
      <c r="I504" s="819"/>
      <c r="J504" s="743"/>
    </row>
    <row r="505" spans="1:10" ht="28.5" hidden="1" customHeight="1">
      <c r="A505" s="218"/>
      <c r="B505" s="822"/>
      <c r="C505" s="823"/>
      <c r="D505" s="824" t="s">
        <v>579</v>
      </c>
      <c r="E505" s="825"/>
      <c r="F505" s="824" t="s">
        <v>93</v>
      </c>
      <c r="G505" s="825"/>
      <c r="H505" s="824" t="s">
        <v>91</v>
      </c>
      <c r="I505" s="825"/>
      <c r="J505" s="743"/>
    </row>
    <row r="506" spans="1:10" ht="56.25" hidden="1" customHeight="1">
      <c r="A506" s="223"/>
      <c r="B506" s="826" t="s">
        <v>198</v>
      </c>
      <c r="C506" s="826"/>
      <c r="D506" s="820"/>
      <c r="E506" s="820"/>
      <c r="F506" s="820"/>
      <c r="G506" s="820"/>
      <c r="H506" s="820"/>
      <c r="I506" s="820"/>
    </row>
    <row r="507" spans="1:10" ht="15.75" hidden="1" customHeight="1">
      <c r="A507" s="223"/>
      <c r="B507" s="811" t="s">
        <v>199</v>
      </c>
      <c r="C507" s="811"/>
      <c r="D507" s="812"/>
      <c r="E507" s="813"/>
      <c r="F507" s="812"/>
      <c r="G507" s="813"/>
      <c r="H507" s="812"/>
      <c r="I507" s="813"/>
      <c r="J507" s="743"/>
    </row>
    <row r="508" spans="1:10" ht="49.5" hidden="1" customHeight="1">
      <c r="A508" s="223"/>
      <c r="B508" s="826" t="s">
        <v>200</v>
      </c>
      <c r="C508" s="826"/>
      <c r="D508" s="820"/>
      <c r="E508" s="820"/>
      <c r="F508" s="820"/>
      <c r="G508" s="820"/>
      <c r="H508" s="820"/>
      <c r="I508" s="820"/>
      <c r="J508" s="743"/>
    </row>
    <row r="509" spans="1:10" ht="20.25" hidden="1" customHeight="1">
      <c r="A509" s="239"/>
      <c r="B509" s="245"/>
      <c r="C509" s="245"/>
      <c r="D509" s="246"/>
      <c r="E509" s="246"/>
      <c r="F509" s="246"/>
      <c r="G509" s="246"/>
      <c r="H509" s="246"/>
      <c r="I509" s="246"/>
      <c r="J509" s="743"/>
    </row>
    <row r="510" spans="1:10" ht="17.25" customHeight="1">
      <c r="A510" s="247" t="s">
        <v>201</v>
      </c>
      <c r="B510" s="821" t="s">
        <v>649</v>
      </c>
      <c r="C510" s="821"/>
      <c r="D510" s="821"/>
      <c r="E510" s="821"/>
      <c r="F510" s="821"/>
      <c r="G510" s="821"/>
      <c r="H510" s="821"/>
      <c r="I510" s="821"/>
      <c r="J510" s="743"/>
    </row>
    <row r="511" spans="1:10" ht="12" customHeight="1">
      <c r="A511" s="134"/>
      <c r="B511" s="210"/>
      <c r="C511" s="210"/>
      <c r="D511" s="210"/>
      <c r="E511" s="210"/>
      <c r="F511" s="210"/>
      <c r="G511" s="210"/>
      <c r="H511" s="210"/>
      <c r="I511" s="134"/>
      <c r="J511" s="743"/>
    </row>
    <row r="512" spans="1:10" ht="56.25" customHeight="1">
      <c r="A512" s="156"/>
      <c r="B512" s="808" t="s">
        <v>956</v>
      </c>
      <c r="C512" s="809"/>
      <c r="D512" s="809"/>
      <c r="E512" s="809"/>
      <c r="F512" s="809"/>
      <c r="G512" s="809"/>
      <c r="H512" s="809"/>
      <c r="I512" s="809"/>
      <c r="J512" s="743"/>
    </row>
    <row r="513" spans="1:10" ht="9.75" customHeight="1">
      <c r="A513" s="134"/>
      <c r="B513" s="809"/>
      <c r="C513" s="809"/>
      <c r="D513" s="809"/>
      <c r="E513" s="809"/>
      <c r="F513" s="809"/>
      <c r="G513" s="809"/>
      <c r="H513" s="809"/>
      <c r="I513" s="809"/>
    </row>
    <row r="514" spans="1:10" ht="107.25" customHeight="1">
      <c r="A514" s="157"/>
      <c r="B514" s="809"/>
      <c r="C514" s="809"/>
      <c r="D514" s="809"/>
      <c r="E514" s="809"/>
      <c r="F514" s="809"/>
      <c r="G514" s="809"/>
      <c r="H514" s="809"/>
      <c r="I514" s="809"/>
    </row>
    <row r="515" spans="1:10" ht="40.15" hidden="1" customHeight="1">
      <c r="A515" s="157"/>
      <c r="B515" s="809"/>
      <c r="C515" s="809"/>
      <c r="D515" s="809"/>
      <c r="E515" s="809"/>
      <c r="F515" s="809"/>
      <c r="G515" s="809"/>
      <c r="H515" s="809"/>
      <c r="I515" s="809"/>
      <c r="J515" s="743"/>
    </row>
    <row r="516" spans="1:10" ht="9" hidden="1" customHeight="1">
      <c r="A516" s="134"/>
      <c r="B516" s="809"/>
      <c r="C516" s="809"/>
      <c r="D516" s="809"/>
      <c r="E516" s="809"/>
      <c r="F516" s="809"/>
      <c r="G516" s="809"/>
      <c r="H516" s="809"/>
      <c r="I516" s="809"/>
      <c r="J516" s="743"/>
    </row>
    <row r="517" spans="1:10" ht="33.75" hidden="1" customHeight="1">
      <c r="A517" s="157"/>
      <c r="B517" s="809"/>
      <c r="C517" s="809"/>
      <c r="D517" s="809"/>
      <c r="E517" s="809"/>
      <c r="F517" s="809"/>
      <c r="G517" s="809"/>
      <c r="H517" s="809"/>
      <c r="I517" s="809"/>
      <c r="J517" s="743"/>
    </row>
    <row r="518" spans="1:10" ht="15.75" hidden="1" customHeight="1">
      <c r="B518" s="809"/>
      <c r="C518" s="809"/>
      <c r="D518" s="809"/>
      <c r="E518" s="809"/>
      <c r="F518" s="809"/>
      <c r="G518" s="809"/>
      <c r="H518" s="809"/>
      <c r="I518" s="809"/>
    </row>
    <row r="519" spans="1:10" ht="42" hidden="1" customHeight="1">
      <c r="A519" s="154"/>
      <c r="B519" s="809"/>
      <c r="C519" s="809"/>
      <c r="D519" s="809"/>
      <c r="E519" s="809"/>
      <c r="F519" s="809"/>
      <c r="G519" s="809"/>
      <c r="H519" s="809"/>
      <c r="I519" s="809"/>
      <c r="J519" s="743"/>
    </row>
    <row r="520" spans="1:10" ht="15.75" hidden="1" customHeight="1">
      <c r="A520" s="134"/>
      <c r="B520" s="809"/>
      <c r="C520" s="809"/>
      <c r="D520" s="809"/>
      <c r="E520" s="809"/>
      <c r="F520" s="809"/>
      <c r="G520" s="809"/>
      <c r="H520" s="809"/>
      <c r="I520" s="809"/>
      <c r="J520" s="743"/>
    </row>
    <row r="521" spans="1:10" ht="19.5" hidden="1" customHeight="1">
      <c r="A521" s="154"/>
      <c r="B521" s="809"/>
      <c r="C521" s="809"/>
      <c r="D521" s="809"/>
      <c r="E521" s="809"/>
      <c r="F521" s="809"/>
      <c r="G521" s="809"/>
      <c r="H521" s="809"/>
      <c r="I521" s="809"/>
      <c r="J521" s="743"/>
    </row>
    <row r="522" spans="1:10" ht="15.75" hidden="1" customHeight="1">
      <c r="A522" s="134"/>
      <c r="B522" s="809"/>
      <c r="C522" s="809"/>
      <c r="D522" s="809"/>
      <c r="E522" s="809"/>
      <c r="F522" s="809"/>
      <c r="G522" s="809"/>
      <c r="H522" s="809"/>
      <c r="I522" s="809"/>
      <c r="J522" s="743"/>
    </row>
    <row r="523" spans="1:10" ht="40.15" hidden="1" customHeight="1">
      <c r="A523" s="154" t="s">
        <v>458</v>
      </c>
      <c r="B523" s="809"/>
      <c r="C523" s="809"/>
      <c r="D523" s="809"/>
      <c r="E523" s="809"/>
      <c r="F523" s="809"/>
      <c r="G523" s="809"/>
      <c r="H523" s="809"/>
      <c r="I523" s="809"/>
      <c r="J523" s="743"/>
    </row>
    <row r="524" spans="1:10" ht="15.75" hidden="1" customHeight="1">
      <c r="A524" s="134"/>
      <c r="B524" s="809"/>
      <c r="C524" s="809"/>
      <c r="D524" s="809"/>
      <c r="E524" s="809"/>
      <c r="F524" s="809"/>
      <c r="G524" s="809"/>
      <c r="H524" s="809"/>
      <c r="I524" s="809"/>
      <c r="J524" s="743"/>
    </row>
    <row r="525" spans="1:10" ht="90" hidden="1" customHeight="1">
      <c r="A525" s="154" t="s">
        <v>459</v>
      </c>
      <c r="B525" s="809"/>
      <c r="C525" s="809"/>
      <c r="D525" s="809"/>
      <c r="E525" s="809"/>
      <c r="F525" s="809"/>
      <c r="G525" s="809"/>
      <c r="H525" s="809"/>
      <c r="I525" s="809"/>
    </row>
    <row r="526" spans="1:10" ht="15.75" hidden="1" customHeight="1">
      <c r="A526" s="134"/>
      <c r="B526" s="809"/>
      <c r="C526" s="809"/>
      <c r="D526" s="809"/>
      <c r="E526" s="809"/>
      <c r="F526" s="809"/>
      <c r="G526" s="809"/>
      <c r="H526" s="809"/>
      <c r="I526" s="809"/>
      <c r="J526" s="743"/>
    </row>
    <row r="527" spans="1:10" ht="48" hidden="1" customHeight="1">
      <c r="A527" s="154" t="s">
        <v>460</v>
      </c>
      <c r="B527" s="809"/>
      <c r="C527" s="809"/>
      <c r="D527" s="809"/>
      <c r="E527" s="809"/>
      <c r="F527" s="809"/>
      <c r="G527" s="809"/>
      <c r="H527" s="809"/>
      <c r="I527" s="809"/>
      <c r="J527" s="743"/>
    </row>
    <row r="528" spans="1:10" ht="17.25" hidden="1" customHeight="1">
      <c r="A528" s="134"/>
      <c r="B528" s="809"/>
      <c r="C528" s="809"/>
      <c r="D528" s="809"/>
      <c r="E528" s="809"/>
      <c r="F528" s="809"/>
      <c r="G528" s="809"/>
      <c r="H528" s="809"/>
      <c r="I528" s="809"/>
      <c r="J528" s="743"/>
    </row>
    <row r="529" spans="1:10" ht="21" hidden="1" customHeight="1">
      <c r="A529" s="154" t="s">
        <v>461</v>
      </c>
      <c r="B529" s="809"/>
      <c r="C529" s="809"/>
      <c r="D529" s="809"/>
      <c r="E529" s="809"/>
      <c r="F529" s="809"/>
      <c r="G529" s="809"/>
      <c r="H529" s="809"/>
      <c r="I529" s="809"/>
      <c r="J529" s="743"/>
    </row>
    <row r="530" spans="1:10" ht="21" customHeight="1">
      <c r="A530" s="154"/>
      <c r="B530" s="809"/>
      <c r="C530" s="809"/>
      <c r="D530" s="809"/>
      <c r="E530" s="809"/>
      <c r="F530" s="809"/>
      <c r="G530" s="809"/>
      <c r="H530" s="809"/>
      <c r="I530" s="809"/>
      <c r="J530" s="743"/>
    </row>
    <row r="531" spans="1:10" ht="275.25" customHeight="1">
      <c r="A531" s="134"/>
      <c r="B531" s="809"/>
      <c r="C531" s="809"/>
      <c r="D531" s="809"/>
      <c r="E531" s="809"/>
      <c r="F531" s="809"/>
      <c r="G531" s="809"/>
      <c r="H531" s="809"/>
      <c r="I531" s="809"/>
      <c r="J531" s="743"/>
    </row>
    <row r="532" spans="1:10" ht="23.25" hidden="1" customHeight="1">
      <c r="A532" s="134"/>
      <c r="B532" s="809"/>
      <c r="C532" s="809"/>
      <c r="D532" s="809"/>
      <c r="E532" s="809"/>
      <c r="F532" s="809"/>
      <c r="G532" s="809"/>
      <c r="H532" s="809"/>
      <c r="I532" s="809"/>
      <c r="J532" s="743"/>
    </row>
    <row r="533" spans="1:10" ht="24.75" hidden="1" customHeight="1">
      <c r="A533" s="134"/>
      <c r="B533" s="809"/>
      <c r="C533" s="809"/>
      <c r="D533" s="809"/>
      <c r="E533" s="809"/>
      <c r="F533" s="809"/>
      <c r="G533" s="809"/>
      <c r="H533" s="809"/>
      <c r="I533" s="809"/>
      <c r="J533" s="743"/>
    </row>
    <row r="534" spans="1:10" ht="49.5" customHeight="1">
      <c r="A534" s="154"/>
      <c r="B534" s="810" t="s">
        <v>646</v>
      </c>
      <c r="C534" s="810"/>
      <c r="D534" s="810"/>
      <c r="E534" s="810"/>
      <c r="F534" s="810"/>
      <c r="G534" s="810"/>
      <c r="H534" s="810"/>
      <c r="I534" s="810"/>
    </row>
    <row r="535" spans="1:10" ht="72" customHeight="1">
      <c r="A535" s="157">
        <v>4.0999999999999996</v>
      </c>
      <c r="B535" s="932" t="s">
        <v>322</v>
      </c>
      <c r="C535" s="932"/>
      <c r="D535" s="932"/>
      <c r="E535" s="932"/>
      <c r="F535" s="932"/>
      <c r="G535" s="932"/>
      <c r="H535" s="932"/>
      <c r="I535" s="932"/>
    </row>
    <row r="536" spans="1:10">
      <c r="A536" s="248" t="s">
        <v>286</v>
      </c>
      <c r="B536" s="807" t="str">
        <f>"For  "&amp;F406</f>
        <v>For  0</v>
      </c>
      <c r="C536" s="807"/>
      <c r="D536" s="807"/>
      <c r="E536" s="807"/>
      <c r="F536" s="807"/>
      <c r="G536" s="807"/>
      <c r="H536" s="134"/>
      <c r="I536" s="134"/>
      <c r="J536" s="743"/>
    </row>
    <row r="537" spans="1:10">
      <c r="A537" s="134"/>
      <c r="B537" s="249" t="s">
        <v>100</v>
      </c>
      <c r="C537" s="803"/>
      <c r="D537" s="803"/>
      <c r="E537" s="803"/>
      <c r="F537" s="803"/>
      <c r="G537" s="803"/>
      <c r="H537" s="803"/>
      <c r="I537" s="803"/>
      <c r="J537" s="743"/>
    </row>
    <row r="538" spans="1:10">
      <c r="A538" s="134"/>
      <c r="B538" s="249" t="s">
        <v>108</v>
      </c>
      <c r="C538" s="803"/>
      <c r="D538" s="803"/>
      <c r="E538" s="803"/>
      <c r="F538" s="803"/>
      <c r="G538" s="803"/>
      <c r="H538" s="803"/>
      <c r="I538" s="803"/>
      <c r="J538" s="743"/>
    </row>
    <row r="539" spans="1:10">
      <c r="A539" s="134"/>
      <c r="B539" s="249" t="s">
        <v>493</v>
      </c>
      <c r="C539" s="804"/>
      <c r="D539" s="805"/>
      <c r="E539" s="805"/>
      <c r="F539" s="805"/>
      <c r="G539" s="805"/>
      <c r="H539" s="805"/>
      <c r="I539" s="806"/>
      <c r="J539" s="743"/>
    </row>
    <row r="540" spans="1:10">
      <c r="A540" s="134"/>
      <c r="B540" s="249" t="s">
        <v>494</v>
      </c>
      <c r="C540" s="803"/>
      <c r="D540" s="803"/>
      <c r="E540" s="803"/>
      <c r="F540" s="803"/>
      <c r="G540" s="803"/>
      <c r="H540" s="803"/>
      <c r="I540" s="803"/>
      <c r="J540" s="743"/>
    </row>
    <row r="541" spans="1:10">
      <c r="A541" s="134"/>
      <c r="B541" s="249" t="s">
        <v>245</v>
      </c>
      <c r="C541" s="803"/>
      <c r="D541" s="803"/>
      <c r="E541" s="803"/>
      <c r="F541" s="803"/>
      <c r="G541" s="803"/>
      <c r="H541" s="803"/>
      <c r="I541" s="803"/>
      <c r="J541" s="743"/>
    </row>
    <row r="542" spans="1:10">
      <c r="A542" s="134"/>
      <c r="B542" s="249" t="s">
        <v>246</v>
      </c>
      <c r="C542" s="803"/>
      <c r="D542" s="803"/>
      <c r="E542" s="803"/>
      <c r="F542" s="803"/>
      <c r="G542" s="803"/>
      <c r="H542" s="803"/>
      <c r="I542" s="803"/>
      <c r="J542" s="743"/>
    </row>
    <row r="543" spans="1:10">
      <c r="A543" s="134"/>
      <c r="B543" s="249" t="s">
        <v>247</v>
      </c>
      <c r="C543" s="803"/>
      <c r="D543" s="803"/>
      <c r="E543" s="803"/>
      <c r="F543" s="803"/>
      <c r="G543" s="803"/>
      <c r="H543" s="803"/>
      <c r="I543" s="803"/>
      <c r="J543" s="743"/>
    </row>
    <row r="544" spans="1:10">
      <c r="A544" s="134"/>
      <c r="B544" s="249" t="s">
        <v>248</v>
      </c>
      <c r="C544" s="803"/>
      <c r="D544" s="803"/>
      <c r="E544" s="803"/>
      <c r="F544" s="803"/>
      <c r="G544" s="803"/>
      <c r="H544" s="803"/>
      <c r="I544" s="803"/>
      <c r="J544" s="743"/>
    </row>
    <row r="545" spans="1:10">
      <c r="A545" s="134"/>
      <c r="B545" s="249" t="s">
        <v>249</v>
      </c>
      <c r="C545" s="803"/>
      <c r="D545" s="803"/>
      <c r="E545" s="803"/>
      <c r="F545" s="803"/>
      <c r="G545" s="803"/>
      <c r="H545" s="803"/>
      <c r="I545" s="803"/>
      <c r="J545" s="743"/>
    </row>
    <row r="546" spans="1:10">
      <c r="A546" s="134"/>
      <c r="B546" s="249" t="s">
        <v>250</v>
      </c>
      <c r="C546" s="803"/>
      <c r="D546" s="803"/>
      <c r="E546" s="803"/>
      <c r="F546" s="803"/>
      <c r="G546" s="803"/>
      <c r="H546" s="803"/>
      <c r="I546" s="803"/>
      <c r="J546" s="743"/>
    </row>
    <row r="547" spans="1:10">
      <c r="A547" s="134"/>
      <c r="B547" s="134"/>
      <c r="C547" s="134"/>
      <c r="D547" s="134"/>
      <c r="E547" s="134"/>
      <c r="F547" s="134"/>
      <c r="G547" s="134"/>
      <c r="H547" s="134"/>
      <c r="I547" s="134"/>
      <c r="J547" s="743"/>
    </row>
    <row r="548" spans="1:10">
      <c r="A548" s="248" t="s">
        <v>290</v>
      </c>
      <c r="B548" s="807" t="str">
        <f>"For  "&amp;F441</f>
        <v>For  0</v>
      </c>
      <c r="C548" s="807"/>
      <c r="D548" s="807"/>
      <c r="E548" s="807"/>
      <c r="F548" s="807"/>
      <c r="G548" s="807"/>
      <c r="H548" s="134"/>
      <c r="I548" s="134"/>
      <c r="J548" s="743"/>
    </row>
    <row r="549" spans="1:10">
      <c r="A549" s="134"/>
      <c r="B549" s="249" t="s">
        <v>100</v>
      </c>
      <c r="C549" s="803"/>
      <c r="D549" s="803"/>
      <c r="E549" s="803"/>
      <c r="F549" s="803"/>
      <c r="G549" s="803"/>
      <c r="H549" s="803"/>
      <c r="I549" s="803"/>
      <c r="J549" s="743"/>
    </row>
    <row r="550" spans="1:10" hidden="1">
      <c r="A550" s="134"/>
      <c r="B550" s="249" t="s">
        <v>108</v>
      </c>
      <c r="C550" s="803"/>
      <c r="D550" s="803"/>
      <c r="E550" s="803"/>
      <c r="F550" s="803"/>
      <c r="G550" s="803"/>
      <c r="H550" s="803"/>
      <c r="I550" s="803"/>
      <c r="J550" s="743"/>
    </row>
    <row r="551" spans="1:10" hidden="1">
      <c r="A551" s="134"/>
      <c r="B551" s="249" t="s">
        <v>493</v>
      </c>
      <c r="C551" s="804"/>
      <c r="D551" s="805"/>
      <c r="E551" s="805"/>
      <c r="F551" s="805"/>
      <c r="G551" s="805"/>
      <c r="H551" s="805"/>
      <c r="I551" s="806"/>
      <c r="J551" s="743"/>
    </row>
    <row r="552" spans="1:10" hidden="1">
      <c r="A552" s="134"/>
      <c r="B552" s="249" t="s">
        <v>494</v>
      </c>
      <c r="C552" s="803"/>
      <c r="D552" s="803"/>
      <c r="E552" s="803"/>
      <c r="F552" s="803"/>
      <c r="G552" s="803"/>
      <c r="H552" s="803"/>
      <c r="I552" s="803"/>
      <c r="J552" s="743"/>
    </row>
    <row r="553" spans="1:10" hidden="1">
      <c r="A553" s="134"/>
      <c r="B553" s="249" t="s">
        <v>245</v>
      </c>
      <c r="C553" s="803"/>
      <c r="D553" s="803"/>
      <c r="E553" s="803"/>
      <c r="F553" s="803"/>
      <c r="G553" s="803"/>
      <c r="H553" s="803"/>
      <c r="I553" s="803"/>
      <c r="J553" s="743"/>
    </row>
    <row r="554" spans="1:10" hidden="1">
      <c r="A554" s="134"/>
      <c r="B554" s="249" t="s">
        <v>246</v>
      </c>
      <c r="C554" s="803"/>
      <c r="D554" s="803"/>
      <c r="E554" s="803"/>
      <c r="F554" s="803"/>
      <c r="G554" s="803"/>
      <c r="H554" s="803"/>
      <c r="I554" s="803"/>
      <c r="J554" s="743"/>
    </row>
    <row r="555" spans="1:10" hidden="1">
      <c r="A555" s="134"/>
      <c r="B555" s="249" t="s">
        <v>247</v>
      </c>
      <c r="C555" s="803"/>
      <c r="D555" s="803"/>
      <c r="E555" s="803"/>
      <c r="F555" s="803"/>
      <c r="G555" s="803"/>
      <c r="H555" s="803"/>
      <c r="I555" s="803"/>
      <c r="J555" s="743"/>
    </row>
    <row r="556" spans="1:10" hidden="1">
      <c r="A556" s="134"/>
      <c r="B556" s="249" t="s">
        <v>248</v>
      </c>
      <c r="C556" s="803"/>
      <c r="D556" s="803"/>
      <c r="E556" s="803"/>
      <c r="F556" s="803"/>
      <c r="G556" s="803"/>
      <c r="H556" s="803"/>
      <c r="I556" s="803"/>
      <c r="J556" s="743"/>
    </row>
    <row r="557" spans="1:10" hidden="1">
      <c r="A557" s="134"/>
      <c r="B557" s="249" t="s">
        <v>249</v>
      </c>
      <c r="C557" s="803"/>
      <c r="D557" s="803"/>
      <c r="E557" s="803"/>
      <c r="F557" s="803"/>
      <c r="G557" s="803"/>
      <c r="H557" s="803"/>
      <c r="I557" s="803"/>
      <c r="J557" s="743"/>
    </row>
    <row r="558" spans="1:10" hidden="1">
      <c r="A558" s="134"/>
      <c r="B558" s="249" t="s">
        <v>250</v>
      </c>
      <c r="C558" s="803"/>
      <c r="D558" s="803"/>
      <c r="E558" s="803"/>
      <c r="F558" s="803"/>
      <c r="G558" s="803"/>
      <c r="H558" s="803"/>
      <c r="I558" s="803"/>
      <c r="J558" s="743"/>
    </row>
    <row r="559" spans="1:10" hidden="1">
      <c r="A559" s="134"/>
      <c r="B559" s="250"/>
      <c r="C559" s="251"/>
      <c r="D559" s="251"/>
      <c r="E559" s="251"/>
      <c r="F559" s="251"/>
      <c r="G559" s="251"/>
      <c r="H559" s="251"/>
      <c r="I559" s="251"/>
      <c r="J559" s="743"/>
    </row>
    <row r="560" spans="1:10" hidden="1">
      <c r="A560" s="248" t="s">
        <v>622</v>
      </c>
      <c r="B560" s="807" t="str">
        <f>"For  "&amp;F477</f>
        <v>For  0</v>
      </c>
      <c r="C560" s="807"/>
      <c r="D560" s="807"/>
      <c r="E560" s="807"/>
      <c r="F560" s="807"/>
      <c r="G560" s="807"/>
      <c r="H560" s="134"/>
      <c r="I560" s="134"/>
      <c r="J560" s="743"/>
    </row>
    <row r="561" spans="1:10" hidden="1">
      <c r="A561" s="134"/>
      <c r="B561" s="249" t="s">
        <v>100</v>
      </c>
      <c r="C561" s="803"/>
      <c r="D561" s="803"/>
      <c r="E561" s="803"/>
      <c r="F561" s="803"/>
      <c r="G561" s="803"/>
      <c r="H561" s="803"/>
      <c r="I561" s="803"/>
      <c r="J561" s="743"/>
    </row>
    <row r="562" spans="1:10" hidden="1">
      <c r="A562" s="134"/>
      <c r="B562" s="249" t="s">
        <v>108</v>
      </c>
      <c r="C562" s="803"/>
      <c r="D562" s="803"/>
      <c r="E562" s="803"/>
      <c r="F562" s="803"/>
      <c r="G562" s="803"/>
      <c r="H562" s="803"/>
      <c r="I562" s="803"/>
      <c r="J562" s="743"/>
    </row>
    <row r="563" spans="1:10" hidden="1">
      <c r="A563" s="134"/>
      <c r="B563" s="249" t="s">
        <v>493</v>
      </c>
      <c r="C563" s="804"/>
      <c r="D563" s="805"/>
      <c r="E563" s="805"/>
      <c r="F563" s="805"/>
      <c r="G563" s="805"/>
      <c r="H563" s="805"/>
      <c r="I563" s="806"/>
      <c r="J563" s="743"/>
    </row>
    <row r="564" spans="1:10" hidden="1">
      <c r="A564" s="134"/>
      <c r="B564" s="249" t="s">
        <v>494</v>
      </c>
      <c r="C564" s="803"/>
      <c r="D564" s="803"/>
      <c r="E564" s="803"/>
      <c r="F564" s="803"/>
      <c r="G564" s="803"/>
      <c r="H564" s="803"/>
      <c r="I564" s="803"/>
      <c r="J564" s="743"/>
    </row>
    <row r="565" spans="1:10" hidden="1">
      <c r="A565" s="134"/>
      <c r="B565" s="249" t="s">
        <v>245</v>
      </c>
      <c r="C565" s="803"/>
      <c r="D565" s="803"/>
      <c r="E565" s="803"/>
      <c r="F565" s="803"/>
      <c r="G565" s="803"/>
      <c r="H565" s="803"/>
      <c r="I565" s="803"/>
      <c r="J565" s="743"/>
    </row>
    <row r="566" spans="1:10" hidden="1">
      <c r="A566" s="134"/>
      <c r="B566" s="249" t="s">
        <v>246</v>
      </c>
      <c r="C566" s="803"/>
      <c r="D566" s="803"/>
      <c r="E566" s="803"/>
      <c r="F566" s="803"/>
      <c r="G566" s="803"/>
      <c r="H566" s="803"/>
      <c r="I566" s="803"/>
      <c r="J566" s="743"/>
    </row>
    <row r="567" spans="1:10" hidden="1">
      <c r="A567" s="134"/>
      <c r="B567" s="249" t="s">
        <v>247</v>
      </c>
      <c r="C567" s="803"/>
      <c r="D567" s="803"/>
      <c r="E567" s="803"/>
      <c r="F567" s="803"/>
      <c r="G567" s="803"/>
      <c r="H567" s="803"/>
      <c r="I567" s="803"/>
      <c r="J567" s="743"/>
    </row>
    <row r="568" spans="1:10" hidden="1">
      <c r="A568" s="134"/>
      <c r="B568" s="249" t="s">
        <v>248</v>
      </c>
      <c r="C568" s="803"/>
      <c r="D568" s="803"/>
      <c r="E568" s="803"/>
      <c r="F568" s="803"/>
      <c r="G568" s="803"/>
      <c r="H568" s="803"/>
      <c r="I568" s="803"/>
      <c r="J568" s="743"/>
    </row>
    <row r="569" spans="1:10" hidden="1">
      <c r="A569" s="134"/>
      <c r="B569" s="249" t="s">
        <v>249</v>
      </c>
      <c r="C569" s="803"/>
      <c r="D569" s="803"/>
      <c r="E569" s="803"/>
      <c r="F569" s="803"/>
      <c r="G569" s="803"/>
      <c r="H569" s="803"/>
      <c r="I569" s="803"/>
      <c r="J569" s="743"/>
    </row>
    <row r="570" spans="1:10" hidden="1">
      <c r="A570" s="134"/>
      <c r="B570" s="249" t="s">
        <v>250</v>
      </c>
      <c r="C570" s="803"/>
      <c r="D570" s="803"/>
      <c r="E570" s="803"/>
      <c r="F570" s="803"/>
      <c r="G570" s="803"/>
      <c r="H570" s="803"/>
      <c r="I570" s="803"/>
      <c r="J570" s="743"/>
    </row>
    <row r="571" spans="1:10" hidden="1">
      <c r="A571" s="134"/>
      <c r="B571" s="250"/>
      <c r="C571" s="251"/>
      <c r="D571" s="251"/>
      <c r="E571" s="251"/>
      <c r="F571" s="251"/>
      <c r="G571" s="251"/>
      <c r="H571" s="251"/>
      <c r="I571" s="251"/>
      <c r="J571" s="743"/>
    </row>
    <row r="572" spans="1:10" ht="39" customHeight="1">
      <c r="A572" s="580" t="s">
        <v>251</v>
      </c>
      <c r="B572" s="929" t="s">
        <v>323</v>
      </c>
      <c r="C572" s="929"/>
      <c r="D572" s="929"/>
      <c r="E572" s="929"/>
      <c r="F572" s="929"/>
      <c r="G572" s="929"/>
      <c r="H572" s="929"/>
      <c r="I572" s="929"/>
      <c r="J572" s="743"/>
    </row>
    <row r="573" spans="1:10" ht="36" customHeight="1">
      <c r="A573" s="210">
        <v>5.0999999999999996</v>
      </c>
      <c r="B573" s="935" t="s">
        <v>227</v>
      </c>
      <c r="C573" s="935"/>
      <c r="D573" s="935"/>
      <c r="E573" s="935"/>
      <c r="F573" s="935"/>
      <c r="G573" s="935"/>
      <c r="H573" s="935"/>
      <c r="I573" s="935"/>
    </row>
    <row r="574" spans="1:10" ht="123" customHeight="1">
      <c r="A574" s="210"/>
      <c r="B574" s="154" t="s">
        <v>228</v>
      </c>
      <c r="C574" s="913" t="s">
        <v>243</v>
      </c>
      <c r="D574" s="913"/>
      <c r="E574" s="913"/>
      <c r="F574" s="913"/>
      <c r="G574" s="913"/>
      <c r="H574" s="913"/>
      <c r="I574" s="913"/>
      <c r="J574" s="252"/>
    </row>
    <row r="575" spans="1:10" ht="12.75" customHeight="1">
      <c r="A575" s="210"/>
      <c r="B575" s="212"/>
      <c r="C575" s="134"/>
      <c r="D575" s="134"/>
      <c r="E575" s="134"/>
      <c r="F575" s="134"/>
      <c r="G575" s="134"/>
      <c r="H575" s="134"/>
      <c r="I575" s="134"/>
      <c r="J575" s="743"/>
    </row>
    <row r="576" spans="1:10" ht="78" customHeight="1">
      <c r="A576" s="210"/>
      <c r="B576" s="154" t="s">
        <v>229</v>
      </c>
      <c r="C576" s="913" t="s">
        <v>244</v>
      </c>
      <c r="D576" s="913"/>
      <c r="E576" s="913"/>
      <c r="F576" s="913"/>
      <c r="G576" s="913"/>
      <c r="H576" s="913"/>
      <c r="I576" s="913"/>
      <c r="J576" s="743"/>
    </row>
    <row r="577" spans="1:13" ht="9" customHeight="1">
      <c r="A577" s="210"/>
      <c r="B577" s="134"/>
      <c r="C577" s="134"/>
      <c r="D577" s="134"/>
      <c r="E577" s="134"/>
      <c r="F577" s="134"/>
      <c r="G577" s="134"/>
      <c r="H577" s="134"/>
      <c r="I577" s="134"/>
      <c r="J577" s="743"/>
    </row>
    <row r="578" spans="1:13" ht="36.75" customHeight="1">
      <c r="A578" s="210">
        <v>5.2</v>
      </c>
      <c r="B578" s="932" t="s">
        <v>230</v>
      </c>
      <c r="C578" s="932"/>
      <c r="D578" s="932"/>
      <c r="E578" s="932"/>
      <c r="F578" s="932"/>
      <c r="G578" s="932"/>
      <c r="H578" s="932"/>
      <c r="I578" s="932"/>
    </row>
    <row r="579" spans="1:13" ht="10.5" customHeight="1">
      <c r="A579" s="134"/>
      <c r="B579" s="134"/>
      <c r="C579" s="134"/>
      <c r="D579" s="134"/>
      <c r="E579" s="134"/>
      <c r="F579" s="134"/>
      <c r="G579" s="134"/>
      <c r="H579" s="134"/>
      <c r="I579" s="134"/>
      <c r="J579" s="743"/>
    </row>
    <row r="580" spans="1:13" ht="24" customHeight="1">
      <c r="A580" s="174"/>
      <c r="B580" s="912" t="s">
        <v>231</v>
      </c>
      <c r="C580" s="912"/>
      <c r="D580" s="912"/>
      <c r="E580" s="912"/>
      <c r="F580" s="912"/>
      <c r="G580" s="912"/>
      <c r="H580" s="912"/>
      <c r="I580" s="912"/>
      <c r="J580" s="743"/>
    </row>
    <row r="581" spans="1:13" ht="32.25" customHeight="1">
      <c r="A581" s="186"/>
      <c r="B581" s="910"/>
      <c r="C581" s="911"/>
      <c r="D581" s="930" t="str">
        <f>"For  " &amp;F406</f>
        <v>For  0</v>
      </c>
      <c r="E581" s="931"/>
      <c r="F581" s="930" t="str">
        <f>"For  " &amp;F441</f>
        <v>For  0</v>
      </c>
      <c r="G581" s="931"/>
      <c r="H581" s="930" t="str">
        <f>"For  " &amp;F477</f>
        <v>For  0</v>
      </c>
      <c r="I581" s="931"/>
      <c r="J581" s="743"/>
    </row>
    <row r="582" spans="1:13" ht="50.25" customHeight="1">
      <c r="A582" s="253" t="s">
        <v>286</v>
      </c>
      <c r="B582" s="840" t="s">
        <v>232</v>
      </c>
      <c r="C582" s="840"/>
      <c r="D582" s="933" t="s">
        <v>233</v>
      </c>
      <c r="E582" s="934"/>
      <c r="F582" s="922" t="s">
        <v>233</v>
      </c>
      <c r="G582" s="923"/>
      <c r="H582" s="922" t="s">
        <v>233</v>
      </c>
      <c r="I582" s="923"/>
      <c r="J582" s="743"/>
    </row>
    <row r="583" spans="1:13" ht="21" customHeight="1">
      <c r="A583" s="254"/>
      <c r="B583" s="922" t="s">
        <v>234</v>
      </c>
      <c r="C583" s="923"/>
      <c r="D583" s="927"/>
      <c r="E583" s="928"/>
      <c r="F583" s="919"/>
      <c r="G583" s="920"/>
      <c r="H583" s="919"/>
      <c r="I583" s="920"/>
      <c r="J583" s="255"/>
      <c r="K583" s="256"/>
      <c r="L583" s="255"/>
    </row>
    <row r="584" spans="1:13" ht="23.25" customHeight="1">
      <c r="A584" s="254"/>
      <c r="B584" s="922" t="s">
        <v>235</v>
      </c>
      <c r="C584" s="923"/>
      <c r="D584" s="927"/>
      <c r="E584" s="928"/>
      <c r="F584" s="919"/>
      <c r="G584" s="920"/>
      <c r="H584" s="919"/>
      <c r="I584" s="920"/>
      <c r="J584" s="257"/>
      <c r="K584" s="258"/>
      <c r="L584" s="257"/>
    </row>
    <row r="585" spans="1:13" ht="21.75" customHeight="1">
      <c r="A585" s="254"/>
      <c r="B585" s="922" t="s">
        <v>236</v>
      </c>
      <c r="C585" s="923"/>
      <c r="D585" s="927"/>
      <c r="E585" s="928"/>
      <c r="F585" s="919"/>
      <c r="G585" s="920"/>
      <c r="H585" s="919"/>
      <c r="I585" s="920"/>
      <c r="J585" s="255"/>
      <c r="K585" s="256"/>
      <c r="L585" s="255"/>
      <c r="M585" s="738"/>
    </row>
    <row r="586" spans="1:13" ht="20.25" customHeight="1">
      <c r="A586" s="254"/>
      <c r="B586" s="922" t="s">
        <v>237</v>
      </c>
      <c r="C586" s="923"/>
      <c r="D586" s="927"/>
      <c r="E586" s="928"/>
      <c r="F586" s="919"/>
      <c r="G586" s="920"/>
      <c r="H586" s="919"/>
      <c r="I586" s="920"/>
      <c r="J586" s="255"/>
      <c r="K586" s="256"/>
      <c r="L586" s="255"/>
      <c r="M586" s="738"/>
    </row>
    <row r="587" spans="1:13" ht="21.75" customHeight="1">
      <c r="A587" s="582"/>
      <c r="B587" s="922" t="s">
        <v>238</v>
      </c>
      <c r="C587" s="923"/>
      <c r="D587" s="924"/>
      <c r="E587" s="925"/>
      <c r="F587" s="919"/>
      <c r="G587" s="920"/>
      <c r="H587" s="897"/>
      <c r="I587" s="921"/>
      <c r="J587" s="255"/>
      <c r="K587" s="256"/>
      <c r="L587" s="255"/>
      <c r="M587" s="738"/>
    </row>
    <row r="588" spans="1:13" ht="68.25" customHeight="1">
      <c r="A588" s="141">
        <v>5.3</v>
      </c>
      <c r="B588" s="926" t="s">
        <v>780</v>
      </c>
      <c r="C588" s="926"/>
      <c r="D588" s="926"/>
      <c r="E588" s="926"/>
      <c r="F588" s="926"/>
      <c r="G588" s="926"/>
      <c r="H588" s="581"/>
      <c r="I588" s="579"/>
      <c r="J588" s="743"/>
    </row>
    <row r="589" spans="1:13">
      <c r="A589" s="134"/>
      <c r="B589" s="134"/>
      <c r="C589" s="134"/>
      <c r="D589" s="134"/>
      <c r="E589" s="134"/>
      <c r="F589" s="134"/>
      <c r="G589" s="134"/>
      <c r="H589" s="134"/>
      <c r="I589" s="134"/>
      <c r="J589" s="743"/>
    </row>
    <row r="591" spans="1:13">
      <c r="B591" s="103" t="s">
        <v>498</v>
      </c>
      <c r="C591" s="918">
        <f>'Name of Bidder'!C35</f>
        <v>0</v>
      </c>
      <c r="D591" s="918"/>
      <c r="F591" s="259" t="s">
        <v>496</v>
      </c>
      <c r="G591" s="797">
        <f>'Name of Bidder'!C32</f>
        <v>0</v>
      </c>
      <c r="H591" s="797"/>
      <c r="I591" s="797"/>
    </row>
    <row r="592" spans="1:13">
      <c r="B592" s="103" t="s">
        <v>499</v>
      </c>
      <c r="C592" s="918">
        <f>'Name of Bidder'!C36</f>
        <v>0</v>
      </c>
      <c r="D592" s="918"/>
      <c r="F592" s="259" t="s">
        <v>497</v>
      </c>
      <c r="G592" s="797">
        <f>'Name of Bidder'!C33</f>
        <v>0</v>
      </c>
      <c r="H592" s="797"/>
      <c r="I592" s="797"/>
    </row>
  </sheetData>
  <sheetProtection password="EE0B" sheet="1" objects="1" scenarios="1" formatColumns="0" formatRows="0" selectLockedCells="1"/>
  <customSheetViews>
    <customSheetView guid="{9B729AC5-ECB1-46CD-B49A-592E9E1FF9E1}" scale="80" showPageBreaks="1" showGridLines="0" zeroValues="0" printArea="1" hiddenRows="1" hiddenColumns="1" view="pageBreakPreview">
      <selection activeCell="B20" sqref="B20:I20"/>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1"/>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2"/>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3"/>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4"/>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6"/>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7"/>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8"/>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9"/>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1"/>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2"/>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3"/>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4"/>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6"/>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7"/>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8"/>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9"/>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1"/>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2"/>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3"/>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24"/>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5"/>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26"/>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7"/>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28"/>
      <headerFooter alignWithMargins="0"/>
    </customSheetView>
    <customSheetView guid="{F3DA1D40-29F7-40A2-8701-643D1FBF6610}"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29"/>
      <headerFooter alignWithMargins="0"/>
    </customSheetView>
  </customSheetViews>
  <mergeCells count="647">
    <mergeCell ref="B380:I389"/>
    <mergeCell ref="B376:E376"/>
    <mergeCell ref="F376:G376"/>
    <mergeCell ref="H376:I376"/>
    <mergeCell ref="B374:E374"/>
    <mergeCell ref="F374:G374"/>
    <mergeCell ref="H374:I374"/>
    <mergeCell ref="B375:E375"/>
    <mergeCell ref="B368:E368"/>
    <mergeCell ref="B369:E369"/>
    <mergeCell ref="F370:G370"/>
    <mergeCell ref="H370:I370"/>
    <mergeCell ref="F375:G375"/>
    <mergeCell ref="H375:I375"/>
    <mergeCell ref="F371:G371"/>
    <mergeCell ref="F372:G372"/>
    <mergeCell ref="H372:I372"/>
    <mergeCell ref="B373:E373"/>
    <mergeCell ref="F373:G373"/>
    <mergeCell ref="H373:I373"/>
    <mergeCell ref="B366:E366"/>
    <mergeCell ref="F366:G366"/>
    <mergeCell ref="H366:I366"/>
    <mergeCell ref="F358:G358"/>
    <mergeCell ref="H358:I358"/>
    <mergeCell ref="B360:E360"/>
    <mergeCell ref="B361:E361"/>
    <mergeCell ref="F361:G361"/>
    <mergeCell ref="H361:I361"/>
    <mergeCell ref="F356:G356"/>
    <mergeCell ref="H356:I356"/>
    <mergeCell ref="F357:G357"/>
    <mergeCell ref="H357:I357"/>
    <mergeCell ref="B350:E350"/>
    <mergeCell ref="F350:G350"/>
    <mergeCell ref="H350:I350"/>
    <mergeCell ref="B364:E364"/>
    <mergeCell ref="F364:G364"/>
    <mergeCell ref="H364:I364"/>
    <mergeCell ref="F337:I337"/>
    <mergeCell ref="B339:E339"/>
    <mergeCell ref="B340:E340"/>
    <mergeCell ref="A352:A355"/>
    <mergeCell ref="B352:E355"/>
    <mergeCell ref="F352:G352"/>
    <mergeCell ref="H352:I352"/>
    <mergeCell ref="F353:G353"/>
    <mergeCell ref="H353:I353"/>
    <mergeCell ref="F354:G354"/>
    <mergeCell ref="B347:E347"/>
    <mergeCell ref="F347:G347"/>
    <mergeCell ref="H347:I347"/>
    <mergeCell ref="B348:E348"/>
    <mergeCell ref="F348:G348"/>
    <mergeCell ref="H348:I348"/>
    <mergeCell ref="H354:I354"/>
    <mergeCell ref="F355:G355"/>
    <mergeCell ref="H355:I355"/>
    <mergeCell ref="B162:E162"/>
    <mergeCell ref="A324:A325"/>
    <mergeCell ref="B324:E325"/>
    <mergeCell ref="F324:I324"/>
    <mergeCell ref="F325:I325"/>
    <mergeCell ref="B319:E319"/>
    <mergeCell ref="H160:I160"/>
    <mergeCell ref="H166:I166"/>
    <mergeCell ref="F167:G167"/>
    <mergeCell ref="H168:I168"/>
    <mergeCell ref="B320:E320"/>
    <mergeCell ref="B160:E160"/>
    <mergeCell ref="F319:I319"/>
    <mergeCell ref="B318:E318"/>
    <mergeCell ref="F318:I318"/>
    <mergeCell ref="F317:I317"/>
    <mergeCell ref="B313:I313"/>
    <mergeCell ref="B170:E170"/>
    <mergeCell ref="B316:E316"/>
    <mergeCell ref="F316:I316"/>
    <mergeCell ref="H169:I169"/>
    <mergeCell ref="F166:G166"/>
    <mergeCell ref="B165:E165"/>
    <mergeCell ref="F322:I322"/>
    <mergeCell ref="F154:G154"/>
    <mergeCell ref="H154:I154"/>
    <mergeCell ref="H150:I150"/>
    <mergeCell ref="F103:G103"/>
    <mergeCell ref="F153:G153"/>
    <mergeCell ref="B140:I140"/>
    <mergeCell ref="H142:I142"/>
    <mergeCell ref="F150:G150"/>
    <mergeCell ref="H153:I153"/>
    <mergeCell ref="F152:G152"/>
    <mergeCell ref="F138:I138"/>
    <mergeCell ref="F83:G83"/>
    <mergeCell ref="H80:I80"/>
    <mergeCell ref="B77:E77"/>
    <mergeCell ref="H149:I149"/>
    <mergeCell ref="H143:I143"/>
    <mergeCell ref="F77:G77"/>
    <mergeCell ref="H146:I146"/>
    <mergeCell ref="H84:I84"/>
    <mergeCell ref="B80:E80"/>
    <mergeCell ref="H83:I83"/>
    <mergeCell ref="B139:C139"/>
    <mergeCell ref="F92:G92"/>
    <mergeCell ref="H85:I85"/>
    <mergeCell ref="H103:I103"/>
    <mergeCell ref="B96:E96"/>
    <mergeCell ref="B105:E105"/>
    <mergeCell ref="H100:I100"/>
    <mergeCell ref="B94:E94"/>
    <mergeCell ref="B90:E90"/>
    <mergeCell ref="F101:G101"/>
    <mergeCell ref="B92:E92"/>
    <mergeCell ref="B110:I110"/>
    <mergeCell ref="F105:G105"/>
    <mergeCell ref="F114:I114"/>
    <mergeCell ref="H157:I157"/>
    <mergeCell ref="F157:G157"/>
    <mergeCell ref="F82:G82"/>
    <mergeCell ref="F80:G80"/>
    <mergeCell ref="B315:E315"/>
    <mergeCell ref="F315:I315"/>
    <mergeCell ref="B172:E172"/>
    <mergeCell ref="F172:G172"/>
    <mergeCell ref="B91:E91"/>
    <mergeCell ref="B143:E143"/>
    <mergeCell ref="F143:G143"/>
    <mergeCell ref="B106:E106"/>
    <mergeCell ref="F142:G142"/>
    <mergeCell ref="H144:I144"/>
    <mergeCell ref="B146:E146"/>
    <mergeCell ref="H162:I162"/>
    <mergeCell ref="F168:G168"/>
    <mergeCell ref="B164:E164"/>
    <mergeCell ref="H170:I170"/>
    <mergeCell ref="B142:E142"/>
    <mergeCell ref="F144:G144"/>
    <mergeCell ref="H148:I148"/>
    <mergeCell ref="F100:G100"/>
    <mergeCell ref="H94:I94"/>
    <mergeCell ref="F327:I327"/>
    <mergeCell ref="F320:I320"/>
    <mergeCell ref="F329:I329"/>
    <mergeCell ref="B330:E330"/>
    <mergeCell ref="F326:I326"/>
    <mergeCell ref="B392:I392"/>
    <mergeCell ref="F328:I328"/>
    <mergeCell ref="B331:E331"/>
    <mergeCell ref="F331:I331"/>
    <mergeCell ref="B333:E333"/>
    <mergeCell ref="F333:I333"/>
    <mergeCell ref="B335:E335"/>
    <mergeCell ref="F335:I335"/>
    <mergeCell ref="B342:E342"/>
    <mergeCell ref="F342:G342"/>
    <mergeCell ref="H342:I342"/>
    <mergeCell ref="B343:C343"/>
    <mergeCell ref="B344:I344"/>
    <mergeCell ref="B346:E346"/>
    <mergeCell ref="F346:G346"/>
    <mergeCell ref="H346:I346"/>
    <mergeCell ref="B336:E336"/>
    <mergeCell ref="F336:I336"/>
    <mergeCell ref="B337:E337"/>
    <mergeCell ref="F435:G435"/>
    <mergeCell ref="H410:I410"/>
    <mergeCell ref="H413:I413"/>
    <mergeCell ref="B446:E446"/>
    <mergeCell ref="H443:I444"/>
    <mergeCell ref="B445:C445"/>
    <mergeCell ref="H416:I416"/>
    <mergeCell ref="F410:G410"/>
    <mergeCell ref="B411:E411"/>
    <mergeCell ref="B412:C412"/>
    <mergeCell ref="B410:C410"/>
    <mergeCell ref="H412:I412"/>
    <mergeCell ref="D410:E410"/>
    <mergeCell ref="B437:C437"/>
    <mergeCell ref="B418:I418"/>
    <mergeCell ref="B433:I433"/>
    <mergeCell ref="H426:I426"/>
    <mergeCell ref="H428:I428"/>
    <mergeCell ref="B436:C436"/>
    <mergeCell ref="H414:I414"/>
    <mergeCell ref="H415:I415"/>
    <mergeCell ref="F439:G439"/>
    <mergeCell ref="B442:I442"/>
    <mergeCell ref="G422:G423"/>
    <mergeCell ref="B156:E156"/>
    <mergeCell ref="B157:E157"/>
    <mergeCell ref="F160:G160"/>
    <mergeCell ref="F162:G162"/>
    <mergeCell ref="Q152:R152"/>
    <mergeCell ref="H152:I152"/>
    <mergeCell ref="H408:I409"/>
    <mergeCell ref="B377:I377"/>
    <mergeCell ref="B393:I393"/>
    <mergeCell ref="F170:G170"/>
    <mergeCell ref="B390:I390"/>
    <mergeCell ref="B405:I405"/>
    <mergeCell ref="B317:E317"/>
    <mergeCell ref="B402:I402"/>
    <mergeCell ref="F408:F409"/>
    <mergeCell ref="G408:G409"/>
    <mergeCell ref="B391:I391"/>
    <mergeCell ref="B395:I401"/>
    <mergeCell ref="B171:E171"/>
    <mergeCell ref="H171:I171"/>
    <mergeCell ref="B169:E169"/>
    <mergeCell ref="H172:I172"/>
    <mergeCell ref="B394:I394"/>
    <mergeCell ref="B322:E322"/>
    <mergeCell ref="D487:E487"/>
    <mergeCell ref="H487:I487"/>
    <mergeCell ref="H484:I484"/>
    <mergeCell ref="B485:C485"/>
    <mergeCell ref="D485:E485"/>
    <mergeCell ref="D484:E484"/>
    <mergeCell ref="B135:E135"/>
    <mergeCell ref="H435:I435"/>
    <mergeCell ref="H432:I432"/>
    <mergeCell ref="H422:I423"/>
    <mergeCell ref="D422:E422"/>
    <mergeCell ref="B421:I421"/>
    <mergeCell ref="B432:C432"/>
    <mergeCell ref="F171:G171"/>
    <mergeCell ref="F169:G169"/>
    <mergeCell ref="H151:I151"/>
    <mergeCell ref="B379:I379"/>
    <mergeCell ref="D472:E472"/>
    <mergeCell ref="B448:C448"/>
    <mergeCell ref="D449:E449"/>
    <mergeCell ref="D465:E465"/>
    <mergeCell ref="H452:I452"/>
    <mergeCell ref="H430:I430"/>
    <mergeCell ref="B406:E406"/>
    <mergeCell ref="G592:I592"/>
    <mergeCell ref="B68:I68"/>
    <mergeCell ref="F87:G87"/>
    <mergeCell ref="B144:E144"/>
    <mergeCell ref="C592:D592"/>
    <mergeCell ref="B71:I71"/>
    <mergeCell ref="F78:G78"/>
    <mergeCell ref="B73:C73"/>
    <mergeCell ref="B78:E78"/>
    <mergeCell ref="H76:I76"/>
    <mergeCell ref="B72:I72"/>
    <mergeCell ref="B74:I74"/>
    <mergeCell ref="B76:E76"/>
    <mergeCell ref="F76:G76"/>
    <mergeCell ref="F90:G90"/>
    <mergeCell ref="H92:I92"/>
    <mergeCell ref="F96:G96"/>
    <mergeCell ref="H96:I96"/>
    <mergeCell ref="B131:E131"/>
    <mergeCell ref="F124:I124"/>
    <mergeCell ref="F122:I122"/>
    <mergeCell ref="F131:I131"/>
    <mergeCell ref="F120:I120"/>
    <mergeCell ref="F94:G94"/>
    <mergeCell ref="H51:I51"/>
    <mergeCell ref="B67:I67"/>
    <mergeCell ref="D49:E49"/>
    <mergeCell ref="F48:G48"/>
    <mergeCell ref="D51:E51"/>
    <mergeCell ref="F50:G50"/>
    <mergeCell ref="B50:C50"/>
    <mergeCell ref="B51:C51"/>
    <mergeCell ref="H52:I52"/>
    <mergeCell ref="B48:C48"/>
    <mergeCell ref="B56:I56"/>
    <mergeCell ref="B58:I58"/>
    <mergeCell ref="B60:I60"/>
    <mergeCell ref="B64:I64"/>
    <mergeCell ref="H50:I50"/>
    <mergeCell ref="D50:E50"/>
    <mergeCell ref="F47:G47"/>
    <mergeCell ref="B47:C47"/>
    <mergeCell ref="D47:E47"/>
    <mergeCell ref="A26:I26"/>
    <mergeCell ref="H43:I43"/>
    <mergeCell ref="B49:C49"/>
    <mergeCell ref="D48:E48"/>
    <mergeCell ref="H49:I49"/>
    <mergeCell ref="H48:I48"/>
    <mergeCell ref="B30:I30"/>
    <mergeCell ref="B38:I38"/>
    <mergeCell ref="A40:A41"/>
    <mergeCell ref="F49:G49"/>
    <mergeCell ref="H47:I47"/>
    <mergeCell ref="A43:A45"/>
    <mergeCell ref="H44:I44"/>
    <mergeCell ref="H45:I45"/>
    <mergeCell ref="F43:G43"/>
    <mergeCell ref="B43:C45"/>
    <mergeCell ref="B32:I32"/>
    <mergeCell ref="B36:I36"/>
    <mergeCell ref="B37:I37"/>
    <mergeCell ref="B35:G35"/>
    <mergeCell ref="H46:I46"/>
    <mergeCell ref="F42:G42"/>
    <mergeCell ref="H42:I42"/>
    <mergeCell ref="B42:C42"/>
    <mergeCell ref="D44:E44"/>
    <mergeCell ref="D45:E45"/>
    <mergeCell ref="D43:E43"/>
    <mergeCell ref="F44:G44"/>
    <mergeCell ref="B46:C46"/>
    <mergeCell ref="F46:G46"/>
    <mergeCell ref="D46:E46"/>
    <mergeCell ref="F45:G45"/>
    <mergeCell ref="H40:I41"/>
    <mergeCell ref="D42:E42"/>
    <mergeCell ref="D40:E41"/>
    <mergeCell ref="B40:C41"/>
    <mergeCell ref="B33:I33"/>
    <mergeCell ref="B34:I34"/>
    <mergeCell ref="F40:G41"/>
    <mergeCell ref="A3:I3"/>
    <mergeCell ref="A5:I5"/>
    <mergeCell ref="B28:I28"/>
    <mergeCell ref="B29:I29"/>
    <mergeCell ref="B21:I21"/>
    <mergeCell ref="A8:E8"/>
    <mergeCell ref="B9:D9"/>
    <mergeCell ref="B10:D10"/>
    <mergeCell ref="B11:D11"/>
    <mergeCell ref="B20:I20"/>
    <mergeCell ref="A24:I24"/>
    <mergeCell ref="B12:D12"/>
    <mergeCell ref="B27:I27"/>
    <mergeCell ref="B18:G18"/>
    <mergeCell ref="B22:I22"/>
    <mergeCell ref="A16:I16"/>
    <mergeCell ref="B19:I19"/>
    <mergeCell ref="A82:A85"/>
    <mergeCell ref="B82:E85"/>
    <mergeCell ref="F54:G54"/>
    <mergeCell ref="F51:G51"/>
    <mergeCell ref="F53:G53"/>
    <mergeCell ref="F85:G85"/>
    <mergeCell ref="F88:G88"/>
    <mergeCell ref="H87:I87"/>
    <mergeCell ref="H54:I54"/>
    <mergeCell ref="H82:I82"/>
    <mergeCell ref="F86:G86"/>
    <mergeCell ref="B62:I62"/>
    <mergeCell ref="B69:I69"/>
    <mergeCell ref="B65:I65"/>
    <mergeCell ref="H53:I53"/>
    <mergeCell ref="F84:G84"/>
    <mergeCell ref="F52:G52"/>
    <mergeCell ref="D53:E53"/>
    <mergeCell ref="D54:E54"/>
    <mergeCell ref="H86:I86"/>
    <mergeCell ref="D52:E52"/>
    <mergeCell ref="H77:I77"/>
    <mergeCell ref="H78:I78"/>
    <mergeCell ref="H88:I88"/>
    <mergeCell ref="A120:A121"/>
    <mergeCell ref="B439:C439"/>
    <mergeCell ref="B407:I407"/>
    <mergeCell ref="D408:E408"/>
    <mergeCell ref="H429:I429"/>
    <mergeCell ref="B426:C426"/>
    <mergeCell ref="F146:G146"/>
    <mergeCell ref="B126:E126"/>
    <mergeCell ref="D437:E437"/>
    <mergeCell ref="B132:E132"/>
    <mergeCell ref="B425:E425"/>
    <mergeCell ref="F127:I127"/>
    <mergeCell ref="F121:I121"/>
    <mergeCell ref="F424:G424"/>
    <mergeCell ref="H417:I417"/>
    <mergeCell ref="B424:C424"/>
    <mergeCell ref="F422:F423"/>
    <mergeCell ref="D424:E424"/>
    <mergeCell ref="F406:I406"/>
    <mergeCell ref="B413:C413"/>
    <mergeCell ref="A148:A151"/>
    <mergeCell ref="B148:E151"/>
    <mergeCell ref="F148:G148"/>
    <mergeCell ref="F149:G149"/>
    <mergeCell ref="B441:E441"/>
    <mergeCell ref="F441:I441"/>
    <mergeCell ref="D461:E461"/>
    <mergeCell ref="H461:I461"/>
    <mergeCell ref="H448:I448"/>
    <mergeCell ref="F459:F460"/>
    <mergeCell ref="H447:I447"/>
    <mergeCell ref="G459:G460"/>
    <mergeCell ref="F445:G445"/>
    <mergeCell ref="B447:C447"/>
    <mergeCell ref="H486:I486"/>
    <mergeCell ref="H465:I465"/>
    <mergeCell ref="D464:E464"/>
    <mergeCell ref="B582:C582"/>
    <mergeCell ref="D582:E582"/>
    <mergeCell ref="B463:C463"/>
    <mergeCell ref="D468:E468"/>
    <mergeCell ref="B472:C472"/>
    <mergeCell ref="D583:E583"/>
    <mergeCell ref="F582:G582"/>
    <mergeCell ref="F583:G583"/>
    <mergeCell ref="D486:E486"/>
    <mergeCell ref="C565:I565"/>
    <mergeCell ref="C566:I566"/>
    <mergeCell ref="B573:I573"/>
    <mergeCell ref="C570:I570"/>
    <mergeCell ref="C569:I569"/>
    <mergeCell ref="B535:I535"/>
    <mergeCell ref="F471:G471"/>
    <mergeCell ref="B488:C488"/>
    <mergeCell ref="H468:I468"/>
    <mergeCell ref="D471:E471"/>
    <mergeCell ref="B486:C486"/>
    <mergeCell ref="B487:C487"/>
    <mergeCell ref="B572:I572"/>
    <mergeCell ref="D439:E439"/>
    <mergeCell ref="B585:C585"/>
    <mergeCell ref="D585:E585"/>
    <mergeCell ref="F443:F444"/>
    <mergeCell ref="C564:I564"/>
    <mergeCell ref="H583:I583"/>
    <mergeCell ref="C568:I568"/>
    <mergeCell ref="D584:E584"/>
    <mergeCell ref="F584:G584"/>
    <mergeCell ref="B491:I491"/>
    <mergeCell ref="D492:E492"/>
    <mergeCell ref="H584:I584"/>
    <mergeCell ref="B584:C584"/>
    <mergeCell ref="D581:E581"/>
    <mergeCell ref="F581:G581"/>
    <mergeCell ref="B578:I578"/>
    <mergeCell ref="H467:I467"/>
    <mergeCell ref="H466:I466"/>
    <mergeCell ref="H581:I581"/>
    <mergeCell ref="C576:I576"/>
    <mergeCell ref="D463:E463"/>
    <mergeCell ref="H582:I582"/>
    <mergeCell ref="B583:C583"/>
    <mergeCell ref="G591:I591"/>
    <mergeCell ref="C591:D591"/>
    <mergeCell ref="F587:G587"/>
    <mergeCell ref="H587:I587"/>
    <mergeCell ref="B587:C587"/>
    <mergeCell ref="B586:C586"/>
    <mergeCell ref="D587:E587"/>
    <mergeCell ref="F585:G585"/>
    <mergeCell ref="H585:I585"/>
    <mergeCell ref="B588:G588"/>
    <mergeCell ref="H586:I586"/>
    <mergeCell ref="D586:E586"/>
    <mergeCell ref="F586:G586"/>
    <mergeCell ref="B581:C581"/>
    <mergeCell ref="D466:E466"/>
    <mergeCell ref="B475:C475"/>
    <mergeCell ref="D475:E475"/>
    <mergeCell ref="F475:G475"/>
    <mergeCell ref="B580:I580"/>
    <mergeCell ref="C574:I574"/>
    <mergeCell ref="F132:I132"/>
    <mergeCell ref="B133:E133"/>
    <mergeCell ref="F133:I133"/>
    <mergeCell ref="F461:G461"/>
    <mergeCell ref="B458:I458"/>
    <mergeCell ref="H439:I439"/>
    <mergeCell ref="D438:E438"/>
    <mergeCell ref="D451:E451"/>
    <mergeCell ref="D448:E448"/>
    <mergeCell ref="D452:E452"/>
    <mergeCell ref="B453:I453"/>
    <mergeCell ref="H464:I464"/>
    <mergeCell ref="H451:I451"/>
    <mergeCell ref="D450:E450"/>
    <mergeCell ref="H445:I445"/>
    <mergeCell ref="D445:E445"/>
    <mergeCell ref="D447:E447"/>
    <mergeCell ref="H90:I90"/>
    <mergeCell ref="D436:E436"/>
    <mergeCell ref="F436:G436"/>
    <mergeCell ref="F115:I115"/>
    <mergeCell ref="B114:E114"/>
    <mergeCell ref="F118:I118"/>
    <mergeCell ref="B115:E115"/>
    <mergeCell ref="F125:I125"/>
    <mergeCell ref="B98:E98"/>
    <mergeCell ref="H105:I105"/>
    <mergeCell ref="H106:I106"/>
    <mergeCell ref="B104:E104"/>
    <mergeCell ref="F104:G104"/>
    <mergeCell ref="F106:G106"/>
    <mergeCell ref="B118:E118"/>
    <mergeCell ref="B120:E121"/>
    <mergeCell ref="B127:E127"/>
    <mergeCell ref="F129:I129"/>
    <mergeCell ref="B138:E138"/>
    <mergeCell ref="B136:E136"/>
    <mergeCell ref="D435:E435"/>
    <mergeCell ref="H104:I104"/>
    <mergeCell ref="B99:E99"/>
    <mergeCell ref="B103:E103"/>
    <mergeCell ref="H102:I102"/>
    <mergeCell ref="F116:I116"/>
    <mergeCell ref="F123:I123"/>
    <mergeCell ref="B116:E116"/>
    <mergeCell ref="F102:G102"/>
    <mergeCell ref="G443:G444"/>
    <mergeCell ref="H437:I437"/>
    <mergeCell ref="B113:E113"/>
    <mergeCell ref="F113:I113"/>
    <mergeCell ref="B112:E112"/>
    <mergeCell ref="F112:I112"/>
    <mergeCell ref="H436:I436"/>
    <mergeCell ref="H424:I424"/>
    <mergeCell ref="B129:E129"/>
    <mergeCell ref="F135:I135"/>
    <mergeCell ref="H427:I427"/>
    <mergeCell ref="B435:C435"/>
    <mergeCell ref="B427:C427"/>
    <mergeCell ref="H438:I438"/>
    <mergeCell ref="D443:E443"/>
    <mergeCell ref="F438:G438"/>
    <mergeCell ref="F437:G437"/>
    <mergeCell ref="D432:E432"/>
    <mergeCell ref="B438:C438"/>
    <mergeCell ref="F472:G472"/>
    <mergeCell ref="B474:C474"/>
    <mergeCell ref="D474:E474"/>
    <mergeCell ref="F474:G474"/>
    <mergeCell ref="H474:I474"/>
    <mergeCell ref="B473:C473"/>
    <mergeCell ref="H459:I460"/>
    <mergeCell ref="H450:I450"/>
    <mergeCell ref="H449:I449"/>
    <mergeCell ref="D473:E473"/>
    <mergeCell ref="F473:G473"/>
    <mergeCell ref="H473:I473"/>
    <mergeCell ref="D459:E459"/>
    <mergeCell ref="H472:I472"/>
    <mergeCell ref="B469:I469"/>
    <mergeCell ref="B471:C471"/>
    <mergeCell ref="H463:I463"/>
    <mergeCell ref="H471:I471"/>
    <mergeCell ref="D467:E467"/>
    <mergeCell ref="B464:C464"/>
    <mergeCell ref="B461:C461"/>
    <mergeCell ref="B462:E462"/>
    <mergeCell ref="F492:F493"/>
    <mergeCell ref="G492:G493"/>
    <mergeCell ref="H492:I493"/>
    <mergeCell ref="H475:I475"/>
    <mergeCell ref="H481:I481"/>
    <mergeCell ref="B482:E482"/>
    <mergeCell ref="H479:I480"/>
    <mergeCell ref="F479:F480"/>
    <mergeCell ref="G479:G480"/>
    <mergeCell ref="B481:C481"/>
    <mergeCell ref="D481:E481"/>
    <mergeCell ref="F481:G481"/>
    <mergeCell ref="H483:I483"/>
    <mergeCell ref="B484:C484"/>
    <mergeCell ref="B489:I489"/>
    <mergeCell ref="D488:E488"/>
    <mergeCell ref="B483:C483"/>
    <mergeCell ref="D483:E483"/>
    <mergeCell ref="H485:I485"/>
    <mergeCell ref="H488:I488"/>
    <mergeCell ref="B477:E477"/>
    <mergeCell ref="F477:I477"/>
    <mergeCell ref="B478:I478"/>
    <mergeCell ref="D479:E479"/>
    <mergeCell ref="B495:E495"/>
    <mergeCell ref="B496:C496"/>
    <mergeCell ref="D496:E496"/>
    <mergeCell ref="H496:I496"/>
    <mergeCell ref="B494:C494"/>
    <mergeCell ref="D494:E494"/>
    <mergeCell ref="F494:G494"/>
    <mergeCell ref="H494:I494"/>
    <mergeCell ref="B497:C497"/>
    <mergeCell ref="D497:E497"/>
    <mergeCell ref="H497:I497"/>
    <mergeCell ref="B501:C501"/>
    <mergeCell ref="D501:E501"/>
    <mergeCell ref="H501:I501"/>
    <mergeCell ref="H507:I507"/>
    <mergeCell ref="B498:C498"/>
    <mergeCell ref="D498:E498"/>
    <mergeCell ref="H498:I498"/>
    <mergeCell ref="B499:C499"/>
    <mergeCell ref="D499:E499"/>
    <mergeCell ref="H499:I499"/>
    <mergeCell ref="B500:C500"/>
    <mergeCell ref="D500:E500"/>
    <mergeCell ref="H500:I500"/>
    <mergeCell ref="B512:I533"/>
    <mergeCell ref="B534:I534"/>
    <mergeCell ref="B507:C507"/>
    <mergeCell ref="D507:E507"/>
    <mergeCell ref="B502:I502"/>
    <mergeCell ref="B504:C504"/>
    <mergeCell ref="D504:E504"/>
    <mergeCell ref="F504:G504"/>
    <mergeCell ref="H504:I504"/>
    <mergeCell ref="F507:G507"/>
    <mergeCell ref="F508:G508"/>
    <mergeCell ref="H508:I508"/>
    <mergeCell ref="B510:I510"/>
    <mergeCell ref="B505:C505"/>
    <mergeCell ref="F505:G505"/>
    <mergeCell ref="H505:I505"/>
    <mergeCell ref="B508:C508"/>
    <mergeCell ref="D508:E508"/>
    <mergeCell ref="B506:C506"/>
    <mergeCell ref="D506:E506"/>
    <mergeCell ref="F506:G506"/>
    <mergeCell ref="H506:I506"/>
    <mergeCell ref="D505:E505"/>
    <mergeCell ref="C543:I543"/>
    <mergeCell ref="B536:G536"/>
    <mergeCell ref="C538:I538"/>
    <mergeCell ref="C541:I541"/>
    <mergeCell ref="C540:I540"/>
    <mergeCell ref="C544:I544"/>
    <mergeCell ref="C537:I537"/>
    <mergeCell ref="C557:I557"/>
    <mergeCell ref="C555:I555"/>
    <mergeCell ref="C549:I549"/>
    <mergeCell ref="C550:I550"/>
    <mergeCell ref="C539:I539"/>
    <mergeCell ref="C542:I542"/>
    <mergeCell ref="C546:I546"/>
    <mergeCell ref="B548:G548"/>
    <mergeCell ref="C552:I552"/>
    <mergeCell ref="C553:I553"/>
    <mergeCell ref="C567:I567"/>
    <mergeCell ref="C545:I545"/>
    <mergeCell ref="C558:I558"/>
    <mergeCell ref="C551:I551"/>
    <mergeCell ref="C554:I554"/>
    <mergeCell ref="B560:G560"/>
    <mergeCell ref="C561:I561"/>
    <mergeCell ref="C563:I563"/>
    <mergeCell ref="C562:I562"/>
    <mergeCell ref="C556:I556"/>
  </mergeCells>
  <phoneticPr fontId="0" type="noConversion"/>
  <conditionalFormatting sqref="D581:E581 F509:I509 F437:I439 D422:E423 F424:I424 F422 H422 F434:I434 F476:I476 F412:I417 F426:I432 F483:I488 D408:E409 F410:I410 F408 H408 D443:E444 F445:I445 F443 H443 D479:E480 F481:I481 F479 H479 F447:I452 A24:I24 A32:I33">
    <cfRule type="expression" dxfId="55" priority="16" stopIfTrue="1">
      <formula>$N$18="Sole Bidder"</formula>
    </cfRule>
  </conditionalFormatting>
  <conditionalFormatting sqref="A572 A559:I559 A571:I571 A510:A535 B510:I511 B535:I535 B534">
    <cfRule type="expression" dxfId="54" priority="17" stopIfTrue="1">
      <formula>$N$18="Sole Bidder"</formula>
    </cfRule>
  </conditionalFormatting>
  <conditionalFormatting sqref="F426:I426 A483:I483 F412:I412">
    <cfRule type="expression" dxfId="53" priority="18" stopIfTrue="1">
      <formula>$F$425="No"</formula>
    </cfRule>
  </conditionalFormatting>
  <conditionalFormatting sqref="F42:G45">
    <cfRule type="expression" dxfId="52" priority="29" stopIfTrue="1">
      <formula>$N$20=2</formula>
    </cfRule>
  </conditionalFormatting>
  <conditionalFormatting sqref="H42:I45">
    <cfRule type="expression" dxfId="51" priority="30" stopIfTrue="1">
      <formula>AND($N$20=2,$N$21="2 or more")</formula>
    </cfRule>
  </conditionalFormatting>
  <conditionalFormatting sqref="F46:G54">
    <cfRule type="expression" dxfId="50" priority="31" stopIfTrue="1">
      <formula>$N$20=2</formula>
    </cfRule>
  </conditionalFormatting>
  <conditionalFormatting sqref="H46:I54">
    <cfRule type="expression" dxfId="49" priority="32" stopIfTrue="1">
      <formula>AND($N$20=2,$N$21="2 or more")</formula>
    </cfRule>
  </conditionalFormatting>
  <conditionalFormatting sqref="A19">
    <cfRule type="expression" dxfId="48" priority="19" stopIfTrue="1">
      <formula>$N$18="Sole Bidder"</formula>
    </cfRule>
    <cfRule type="expression" dxfId="47" priority="20" stopIfTrue="1">
      <formula>$N$18=1</formula>
    </cfRule>
  </conditionalFormatting>
  <conditionalFormatting sqref="B19:I19">
    <cfRule type="expression" dxfId="46" priority="21" stopIfTrue="1">
      <formula>$N$20&lt;2</formula>
    </cfRule>
  </conditionalFormatting>
  <conditionalFormatting sqref="A22">
    <cfRule type="expression" dxfId="45" priority="22" stopIfTrue="1">
      <formula>AND($N$20=2,$N$21="2 or more")</formula>
    </cfRule>
  </conditionalFormatting>
  <conditionalFormatting sqref="A20:A21">
    <cfRule type="expression" dxfId="44" priority="23" stopIfTrue="1">
      <formula>$N$20=2</formula>
    </cfRule>
  </conditionalFormatting>
  <conditionalFormatting sqref="B18:G18">
    <cfRule type="expression" dxfId="43" priority="24" stopIfTrue="1">
      <formula>$N$20=2</formula>
    </cfRule>
  </conditionalFormatting>
  <conditionalFormatting sqref="A34:I34">
    <cfRule type="expression" dxfId="42" priority="25" stopIfTrue="1">
      <formula>$N$20&lt;2</formula>
    </cfRule>
  </conditionalFormatting>
  <conditionalFormatting sqref="A441:I441 A454:I462 A469:I475 A463:A468 D463:I468">
    <cfRule type="expression" dxfId="41" priority="40" stopIfTrue="1">
      <formula>$N$403&lt;2</formula>
    </cfRule>
  </conditionalFormatting>
  <conditionalFormatting sqref="A477:I477 A490:I496 A501:I508 A497:A500 D497:I500">
    <cfRule type="expression" dxfId="40" priority="41" stopIfTrue="1">
      <formula>$N$403&lt;2</formula>
    </cfRule>
    <cfRule type="expression" dxfId="39" priority="42" stopIfTrue="1">
      <formula>$N$405=1</formula>
    </cfRule>
  </conditionalFormatting>
  <conditionalFormatting sqref="A548:I558 F581:G587">
    <cfRule type="expression" dxfId="38" priority="43" stopIfTrue="1">
      <formula>$N$403&lt;2</formula>
    </cfRule>
  </conditionalFormatting>
  <conditionalFormatting sqref="A560:I570 H581:I587">
    <cfRule type="expression" dxfId="37" priority="44" stopIfTrue="1">
      <formula>$N$403&lt;2</formula>
    </cfRule>
    <cfRule type="expression" dxfId="36" priority="45" stopIfTrue="1">
      <formula>$N$405=1</formula>
    </cfRule>
  </conditionalFormatting>
  <conditionalFormatting sqref="A35">
    <cfRule type="expression" dxfId="35" priority="4" stopIfTrue="1">
      <formula>$N$18="Sole Bidder"</formula>
    </cfRule>
  </conditionalFormatting>
  <conditionalFormatting sqref="H35:I35">
    <cfRule type="expression" dxfId="34" priority="3" stopIfTrue="1">
      <formula>$N$20=2</formula>
    </cfRule>
  </conditionalFormatting>
  <conditionalFormatting sqref="H588:I588">
    <cfRule type="expression" dxfId="33" priority="2" stopIfTrue="1">
      <formula>$N$20=2</formula>
    </cfRule>
  </conditionalFormatting>
  <conditionalFormatting sqref="B512">
    <cfRule type="expression" dxfId="32" priority="1" stopIfTrue="1">
      <formula>$N$16="Sole Bidder"</formula>
    </cfRule>
  </conditionalFormatting>
  <dataValidations count="4">
    <dataValidation type="list" allowBlank="1" showInputMessage="1" showErrorMessage="1" sqref="H583:H587 F482 F446 F411 F495 F462 F425 D583:D587 F583:F587">
      <formula1>"Yes,No"</formula1>
    </dataValidation>
    <dataValidation type="list" allowBlank="1" showInputMessage="1" showErrorMessage="1" sqref="F76:G76 F143:G143 F347:G347">
      <formula1>$N$76:$N$78</formula1>
    </dataValidation>
    <dataValidation type="list" allowBlank="1" showInputMessage="1" showErrorMessage="1" sqref="H76:I76 H143:I143 H347:I347">
      <formula1>$N$76:$N$79</formula1>
    </dataValidation>
    <dataValidation type="list" allowBlank="1" showInputMessage="1" showErrorMessage="1" sqref="F169:I171 F131:I131 F103:F105 G105 G103 H103:H105 I103 I105 F373:I375 F335:I335 F316">
      <formula1>"YES, NO"</formula1>
    </dataValidation>
  </dataValidations>
  <printOptions horizontalCentered="1"/>
  <pageMargins left="0.42" right="0.28999999999999998" top="0.4" bottom="0.31" header="0.32" footer="0.24"/>
  <pageSetup paperSize="9" scale="72" fitToHeight="0" orientation="portrait" r:id="rId30"/>
  <headerFooter alignWithMargins="0"/>
  <rowBreaks count="4" manualBreakCount="4">
    <brk id="76" max="8" man="1"/>
    <brk id="108" max="8" man="1"/>
    <brk id="138" max="8" man="1"/>
    <brk id="577" max="8" man="1"/>
  </rowBreaks>
  <drawing r:id="rId31"/>
  <legacyDrawing r:id="rId32"/>
  <mc:AlternateContent xmlns:mc="http://schemas.openxmlformats.org/markup-compatibility/2006">
    <mc:Choice Requires="x14">
      <controls>
        <mc:AlternateContent xmlns:mc="http://schemas.openxmlformats.org/markup-compatibility/2006">
          <mc:Choice Requires="x14">
            <control shapeId="257379" r:id="rId33" name="Check Box 3427">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257380" r:id="rId34" name="Check Box 3428">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257401" r:id="rId35" name="Check Box 3449">
              <controlPr defaultSize="0" autoFill="0" autoLine="0" autoPict="0">
                <anchor moveWithCells="1">
                  <from>
                    <xdr:col>7</xdr:col>
                    <xdr:colOff>161925</xdr:colOff>
                    <xdr:row>587</xdr:row>
                    <xdr:rowOff>219075</xdr:rowOff>
                  </from>
                  <to>
                    <xdr:col>7</xdr:col>
                    <xdr:colOff>847725</xdr:colOff>
                    <xdr:row>587</xdr:row>
                    <xdr:rowOff>762000</xdr:rowOff>
                  </to>
                </anchor>
              </controlPr>
            </control>
          </mc:Choice>
        </mc:AlternateContent>
        <mc:AlternateContent xmlns:mc="http://schemas.openxmlformats.org/markup-compatibility/2006">
          <mc:Choice Requires="x14">
            <control shapeId="257402" r:id="rId36" name="Check Box 3450">
              <controlPr defaultSize="0" autoFill="0" autoLine="0" autoPict="0">
                <anchor moveWithCells="1">
                  <from>
                    <xdr:col>8</xdr:col>
                    <xdr:colOff>133350</xdr:colOff>
                    <xdr:row>587</xdr:row>
                    <xdr:rowOff>257175</xdr:rowOff>
                  </from>
                  <to>
                    <xdr:col>8</xdr:col>
                    <xdr:colOff>876300</xdr:colOff>
                    <xdr:row>587</xdr:row>
                    <xdr:rowOff>695325</xdr:rowOff>
                  </to>
                </anchor>
              </controlPr>
            </control>
          </mc:Choice>
        </mc:AlternateContent>
        <mc:AlternateContent xmlns:mc="http://schemas.openxmlformats.org/markup-compatibility/2006">
          <mc:Choice Requires="x14">
            <control shapeId="257417" r:id="rId37" name="Check Box 3465">
              <controlPr defaultSize="0" autoFill="0" autoLine="0" autoPict="0">
                <anchor moveWithCells="1">
                  <from>
                    <xdr:col>8</xdr:col>
                    <xdr:colOff>28575</xdr:colOff>
                    <xdr:row>338</xdr:row>
                    <xdr:rowOff>57150</xdr:rowOff>
                  </from>
                  <to>
                    <xdr:col>8</xdr:col>
                    <xdr:colOff>914400</xdr:colOff>
                    <xdr:row>338</xdr:row>
                    <xdr:rowOff>781050</xdr:rowOff>
                  </to>
                </anchor>
              </controlPr>
            </control>
          </mc:Choice>
        </mc:AlternateContent>
        <mc:AlternateContent xmlns:mc="http://schemas.openxmlformats.org/markup-compatibility/2006">
          <mc:Choice Requires="x14">
            <control shapeId="257418" r:id="rId38" name="Check Box 3466">
              <controlPr defaultSize="0" autoFill="0" autoLine="0" autoPict="0">
                <anchor moveWithCells="1">
                  <from>
                    <xdr:col>6</xdr:col>
                    <xdr:colOff>866775</xdr:colOff>
                    <xdr:row>338</xdr:row>
                    <xdr:rowOff>123825</xdr:rowOff>
                  </from>
                  <to>
                    <xdr:col>7</xdr:col>
                    <xdr:colOff>742950</xdr:colOff>
                    <xdr:row>338</xdr:row>
                    <xdr:rowOff>762000</xdr:rowOff>
                  </to>
                </anchor>
              </controlPr>
            </control>
          </mc:Choice>
        </mc:AlternateContent>
        <mc:AlternateContent xmlns:mc="http://schemas.openxmlformats.org/markup-compatibility/2006">
          <mc:Choice Requires="x14">
            <control shapeId="257421" r:id="rId39" name="Check Box 3469">
              <controlPr defaultSize="0" autoFill="0" autoLine="0" autoPict="0">
                <anchor moveWithCells="1">
                  <from>
                    <xdr:col>5</xdr:col>
                    <xdr:colOff>590550</xdr:colOff>
                    <xdr:row>338</xdr:row>
                    <xdr:rowOff>76200</xdr:rowOff>
                  </from>
                  <to>
                    <xdr:col>6</xdr:col>
                    <xdr:colOff>533400</xdr:colOff>
                    <xdr:row>338</xdr:row>
                    <xdr:rowOff>809625</xdr:rowOff>
                  </to>
                </anchor>
              </controlPr>
            </control>
          </mc:Choice>
        </mc:AlternateContent>
        <mc:AlternateContent xmlns:mc="http://schemas.openxmlformats.org/markup-compatibility/2006">
          <mc:Choice Requires="x14">
            <control shapeId="257246" r:id="rId40" name="Check Box 3294">
              <controlPr defaultSize="0" autoFill="0" autoLine="0" autoPict="0">
                <anchor moveWithCells="1" sizeWithCells="1">
                  <from>
                    <xdr:col>7</xdr:col>
                    <xdr:colOff>38100</xdr:colOff>
                    <xdr:row>367</xdr:row>
                    <xdr:rowOff>47625</xdr:rowOff>
                  </from>
                  <to>
                    <xdr:col>7</xdr:col>
                    <xdr:colOff>676275</xdr:colOff>
                    <xdr:row>367</xdr:row>
                    <xdr:rowOff>352425</xdr:rowOff>
                  </to>
                </anchor>
              </controlPr>
            </control>
          </mc:Choice>
        </mc:AlternateContent>
        <mc:AlternateContent xmlns:mc="http://schemas.openxmlformats.org/markup-compatibility/2006">
          <mc:Choice Requires="x14">
            <control shapeId="257247" r:id="rId41" name="Check Box 3295">
              <controlPr defaultSize="0" autoFill="0" autoLine="0" autoPict="0">
                <anchor moveWithCells="1" sizeWithCells="1">
                  <from>
                    <xdr:col>7</xdr:col>
                    <xdr:colOff>819150</xdr:colOff>
                    <xdr:row>367</xdr:row>
                    <xdr:rowOff>47625</xdr:rowOff>
                  </from>
                  <to>
                    <xdr:col>8</xdr:col>
                    <xdr:colOff>752475</xdr:colOff>
                    <xdr:row>367</xdr:row>
                    <xdr:rowOff>352425</xdr:rowOff>
                  </to>
                </anchor>
              </controlPr>
            </control>
          </mc:Choice>
        </mc:AlternateContent>
        <mc:AlternateContent xmlns:mc="http://schemas.openxmlformats.org/markup-compatibility/2006">
          <mc:Choice Requires="x14">
            <control shapeId="257248" r:id="rId42" name="Check Box 3296">
              <controlPr defaultSize="0" autoFill="0" autoLine="0" autoPict="0">
                <anchor moveWithCells="1" sizeWithCells="1">
                  <from>
                    <xdr:col>7</xdr:col>
                    <xdr:colOff>47625</xdr:colOff>
                    <xdr:row>367</xdr:row>
                    <xdr:rowOff>276225</xdr:rowOff>
                  </from>
                  <to>
                    <xdr:col>7</xdr:col>
                    <xdr:colOff>847725</xdr:colOff>
                    <xdr:row>368</xdr:row>
                    <xdr:rowOff>123825</xdr:rowOff>
                  </to>
                </anchor>
              </controlPr>
            </control>
          </mc:Choice>
        </mc:AlternateContent>
        <mc:AlternateContent xmlns:mc="http://schemas.openxmlformats.org/markup-compatibility/2006">
          <mc:Choice Requires="x14">
            <control shapeId="257249" r:id="rId43" name="Check Box 3297">
              <controlPr defaultSize="0" autoFill="0" autoLine="0" autoPict="0">
                <anchor moveWithCells="1" sizeWithCells="1">
                  <from>
                    <xdr:col>7</xdr:col>
                    <xdr:colOff>819150</xdr:colOff>
                    <xdr:row>367</xdr:row>
                    <xdr:rowOff>276225</xdr:rowOff>
                  </from>
                  <to>
                    <xdr:col>8</xdr:col>
                    <xdr:colOff>809625</xdr:colOff>
                    <xdr:row>368</xdr:row>
                    <xdr:rowOff>123825</xdr:rowOff>
                  </to>
                </anchor>
              </controlPr>
            </control>
          </mc:Choice>
        </mc:AlternateContent>
        <mc:AlternateContent xmlns:mc="http://schemas.openxmlformats.org/markup-compatibility/2006">
          <mc:Choice Requires="x14">
            <control shapeId="257250" r:id="rId44" name="Check Box 3298">
              <controlPr defaultSize="0" autoFill="0" autoLine="0" autoPict="0">
                <anchor moveWithCells="1" sizeWithCells="1">
                  <from>
                    <xdr:col>7</xdr:col>
                    <xdr:colOff>66675</xdr:colOff>
                    <xdr:row>368</xdr:row>
                    <xdr:rowOff>342900</xdr:rowOff>
                  </from>
                  <to>
                    <xdr:col>8</xdr:col>
                    <xdr:colOff>1009650</xdr:colOff>
                    <xdr:row>369</xdr:row>
                    <xdr:rowOff>133350</xdr:rowOff>
                  </to>
                </anchor>
              </controlPr>
            </control>
          </mc:Choice>
        </mc:AlternateContent>
        <mc:AlternateContent xmlns:mc="http://schemas.openxmlformats.org/markup-compatibility/2006">
          <mc:Choice Requires="x14">
            <control shapeId="257251" r:id="rId45" name="Check Box 3299">
              <controlPr defaultSize="0" autoFill="0" autoLine="0" autoPict="0">
                <anchor moveWithCells="1" sizeWithCells="1">
                  <from>
                    <xdr:col>7</xdr:col>
                    <xdr:colOff>47625</xdr:colOff>
                    <xdr:row>368</xdr:row>
                    <xdr:rowOff>47625</xdr:rowOff>
                  </from>
                  <to>
                    <xdr:col>8</xdr:col>
                    <xdr:colOff>647700</xdr:colOff>
                    <xdr:row>368</xdr:row>
                    <xdr:rowOff>333375</xdr:rowOff>
                  </to>
                </anchor>
              </controlPr>
            </control>
          </mc:Choice>
        </mc:AlternateContent>
        <mc:AlternateContent xmlns:mc="http://schemas.openxmlformats.org/markup-compatibility/2006">
          <mc:Choice Requires="x14">
            <control shapeId="257240" r:id="rId46" name="Check Box 3288">
              <controlPr defaultSize="0" autoFill="0" autoLine="0" autoPict="0">
                <anchor moveWithCells="1" sizeWithCells="1">
                  <from>
                    <xdr:col>5</xdr:col>
                    <xdr:colOff>66675</xdr:colOff>
                    <xdr:row>367</xdr:row>
                    <xdr:rowOff>57150</xdr:rowOff>
                  </from>
                  <to>
                    <xdr:col>5</xdr:col>
                    <xdr:colOff>600075</xdr:colOff>
                    <xdr:row>367</xdr:row>
                    <xdr:rowOff>361950</xdr:rowOff>
                  </to>
                </anchor>
              </controlPr>
            </control>
          </mc:Choice>
        </mc:AlternateContent>
        <mc:AlternateContent xmlns:mc="http://schemas.openxmlformats.org/markup-compatibility/2006">
          <mc:Choice Requires="x14">
            <control shapeId="257241" r:id="rId47" name="Check Box 3289">
              <controlPr defaultSize="0" autoFill="0" autoLine="0" autoPict="0">
                <anchor moveWithCells="1" sizeWithCells="1">
                  <from>
                    <xdr:col>5</xdr:col>
                    <xdr:colOff>714375</xdr:colOff>
                    <xdr:row>367</xdr:row>
                    <xdr:rowOff>57150</xdr:rowOff>
                  </from>
                  <to>
                    <xdr:col>6</xdr:col>
                    <xdr:colOff>390525</xdr:colOff>
                    <xdr:row>367</xdr:row>
                    <xdr:rowOff>361950</xdr:rowOff>
                  </to>
                </anchor>
              </controlPr>
            </control>
          </mc:Choice>
        </mc:AlternateContent>
        <mc:AlternateContent xmlns:mc="http://schemas.openxmlformats.org/markup-compatibility/2006">
          <mc:Choice Requires="x14">
            <control shapeId="257242" r:id="rId48" name="Check Box 3290">
              <controlPr defaultSize="0" autoFill="0" autoLine="0" autoPict="0">
                <anchor moveWithCells="1" sizeWithCells="1">
                  <from>
                    <xdr:col>5</xdr:col>
                    <xdr:colOff>76200</xdr:colOff>
                    <xdr:row>367</xdr:row>
                    <xdr:rowOff>295275</xdr:rowOff>
                  </from>
                  <to>
                    <xdr:col>5</xdr:col>
                    <xdr:colOff>990600</xdr:colOff>
                    <xdr:row>368</xdr:row>
                    <xdr:rowOff>114300</xdr:rowOff>
                  </to>
                </anchor>
              </controlPr>
            </control>
          </mc:Choice>
        </mc:AlternateContent>
        <mc:AlternateContent xmlns:mc="http://schemas.openxmlformats.org/markup-compatibility/2006">
          <mc:Choice Requires="x14">
            <control shapeId="257243" r:id="rId49" name="Check Box 3291">
              <controlPr defaultSize="0" autoFill="0" autoLine="0" autoPict="0">
                <anchor moveWithCells="1" sizeWithCells="1">
                  <from>
                    <xdr:col>5</xdr:col>
                    <xdr:colOff>723900</xdr:colOff>
                    <xdr:row>367</xdr:row>
                    <xdr:rowOff>276225</xdr:rowOff>
                  </from>
                  <to>
                    <xdr:col>6</xdr:col>
                    <xdr:colOff>447675</xdr:colOff>
                    <xdr:row>368</xdr:row>
                    <xdr:rowOff>123825</xdr:rowOff>
                  </to>
                </anchor>
              </controlPr>
            </control>
          </mc:Choice>
        </mc:AlternateContent>
        <mc:AlternateContent xmlns:mc="http://schemas.openxmlformats.org/markup-compatibility/2006">
          <mc:Choice Requires="x14">
            <control shapeId="257244" r:id="rId50" name="Check Box 3292">
              <controlPr defaultSize="0" autoFill="0" autoLine="0" autoPict="0">
                <anchor moveWithCells="1" sizeWithCells="1">
                  <from>
                    <xdr:col>5</xdr:col>
                    <xdr:colOff>95250</xdr:colOff>
                    <xdr:row>368</xdr:row>
                    <xdr:rowOff>352425</xdr:rowOff>
                  </from>
                  <to>
                    <xdr:col>6</xdr:col>
                    <xdr:colOff>609600</xdr:colOff>
                    <xdr:row>369</xdr:row>
                    <xdr:rowOff>142875</xdr:rowOff>
                  </to>
                </anchor>
              </controlPr>
            </control>
          </mc:Choice>
        </mc:AlternateContent>
        <mc:AlternateContent xmlns:mc="http://schemas.openxmlformats.org/markup-compatibility/2006">
          <mc:Choice Requires="x14">
            <control shapeId="257245" r:id="rId51" name="Check Box 3293">
              <controlPr defaultSize="0" autoFill="0" autoLine="0" autoPict="0">
                <anchor moveWithCells="1" sizeWithCells="1">
                  <from>
                    <xdr:col>5</xdr:col>
                    <xdr:colOff>85725</xdr:colOff>
                    <xdr:row>368</xdr:row>
                    <xdr:rowOff>104775</xdr:rowOff>
                  </from>
                  <to>
                    <xdr:col>6</xdr:col>
                    <xdr:colOff>180975</xdr:colOff>
                    <xdr:row>368</xdr:row>
                    <xdr:rowOff>304800</xdr:rowOff>
                  </to>
                </anchor>
              </controlPr>
            </control>
          </mc:Choice>
        </mc:AlternateContent>
        <mc:AlternateContent xmlns:mc="http://schemas.openxmlformats.org/markup-compatibility/2006">
          <mc:Choice Requires="x14">
            <control shapeId="65740" r:id="rId52" name="Check Box 204">
              <controlPr defaultSize="0" autoFill="0" autoLine="0" autoPict="0">
                <anchor moveWithCells="1" sizeWithCells="1">
                  <from>
                    <xdr:col>7</xdr:col>
                    <xdr:colOff>38100</xdr:colOff>
                    <xdr:row>97</xdr:row>
                    <xdr:rowOff>47625</xdr:rowOff>
                  </from>
                  <to>
                    <xdr:col>7</xdr:col>
                    <xdr:colOff>676275</xdr:colOff>
                    <xdr:row>98</xdr:row>
                    <xdr:rowOff>57150</xdr:rowOff>
                  </to>
                </anchor>
              </controlPr>
            </control>
          </mc:Choice>
        </mc:AlternateContent>
        <mc:AlternateContent xmlns:mc="http://schemas.openxmlformats.org/markup-compatibility/2006">
          <mc:Choice Requires="x14">
            <control shapeId="65741" r:id="rId53" name="Check Box 205">
              <controlPr defaultSize="0" autoFill="0" autoLine="0" autoPict="0">
                <anchor moveWithCells="1" sizeWithCells="1">
                  <from>
                    <xdr:col>7</xdr:col>
                    <xdr:colOff>819150</xdr:colOff>
                    <xdr:row>97</xdr:row>
                    <xdr:rowOff>47625</xdr:rowOff>
                  </from>
                  <to>
                    <xdr:col>8</xdr:col>
                    <xdr:colOff>752475</xdr:colOff>
                    <xdr:row>98</xdr:row>
                    <xdr:rowOff>57150</xdr:rowOff>
                  </to>
                </anchor>
              </controlPr>
            </control>
          </mc:Choice>
        </mc:AlternateContent>
        <mc:AlternateContent xmlns:mc="http://schemas.openxmlformats.org/markup-compatibility/2006">
          <mc:Choice Requires="x14">
            <control shapeId="65742" r:id="rId54" name="Check Box 206">
              <controlPr defaultSize="0" autoFill="0" autoLine="0" autoPict="0">
                <anchor moveWithCells="1" sizeWithCells="1">
                  <from>
                    <xdr:col>7</xdr:col>
                    <xdr:colOff>47625</xdr:colOff>
                    <xdr:row>97</xdr:row>
                    <xdr:rowOff>295275</xdr:rowOff>
                  </from>
                  <to>
                    <xdr:col>7</xdr:col>
                    <xdr:colOff>847725</xdr:colOff>
                    <xdr:row>98</xdr:row>
                    <xdr:rowOff>304800</xdr:rowOff>
                  </to>
                </anchor>
              </controlPr>
            </control>
          </mc:Choice>
        </mc:AlternateContent>
        <mc:AlternateContent xmlns:mc="http://schemas.openxmlformats.org/markup-compatibility/2006">
          <mc:Choice Requires="x14">
            <control shapeId="65743" r:id="rId55" name="Check Box 207">
              <controlPr defaultSize="0" autoFill="0" autoLine="0" autoPict="0">
                <anchor moveWithCells="1" sizeWithCells="1">
                  <from>
                    <xdr:col>7</xdr:col>
                    <xdr:colOff>819150</xdr:colOff>
                    <xdr:row>97</xdr:row>
                    <xdr:rowOff>295275</xdr:rowOff>
                  </from>
                  <to>
                    <xdr:col>8</xdr:col>
                    <xdr:colOff>809625</xdr:colOff>
                    <xdr:row>98</xdr:row>
                    <xdr:rowOff>304800</xdr:rowOff>
                  </to>
                </anchor>
              </controlPr>
            </control>
          </mc:Choice>
        </mc:AlternateContent>
        <mc:AlternateContent xmlns:mc="http://schemas.openxmlformats.org/markup-compatibility/2006">
          <mc:Choice Requires="x14">
            <control shapeId="65744" r:id="rId56" name="Check Box 208">
              <controlPr defaultSize="0" autoFill="0" autoLine="0" autoPict="0">
                <anchor moveWithCells="1" sizeWithCells="1">
                  <from>
                    <xdr:col>7</xdr:col>
                    <xdr:colOff>66675</xdr:colOff>
                    <xdr:row>99</xdr:row>
                    <xdr:rowOff>342900</xdr:rowOff>
                  </from>
                  <to>
                    <xdr:col>8</xdr:col>
                    <xdr:colOff>1009650</xdr:colOff>
                    <xdr:row>101</xdr:row>
                    <xdr:rowOff>0</xdr:rowOff>
                  </to>
                </anchor>
              </controlPr>
            </control>
          </mc:Choice>
        </mc:AlternateContent>
        <mc:AlternateContent xmlns:mc="http://schemas.openxmlformats.org/markup-compatibility/2006">
          <mc:Choice Requires="x14">
            <control shapeId="65745" r:id="rId57" name="Check Box 209">
              <controlPr defaultSize="0" autoFill="0" autoLine="0" autoPict="0">
                <anchor moveWithCells="1" sizeWithCells="1">
                  <from>
                    <xdr:col>7</xdr:col>
                    <xdr:colOff>66675</xdr:colOff>
                    <xdr:row>99</xdr:row>
                    <xdr:rowOff>76200</xdr:rowOff>
                  </from>
                  <to>
                    <xdr:col>8</xdr:col>
                    <xdr:colOff>666750</xdr:colOff>
                    <xdr:row>100</xdr:row>
                    <xdr:rowOff>38100</xdr:rowOff>
                  </to>
                </anchor>
              </controlPr>
            </control>
          </mc:Choice>
        </mc:AlternateContent>
        <mc:AlternateContent xmlns:mc="http://schemas.openxmlformats.org/markup-compatibility/2006">
          <mc:Choice Requires="x14">
            <control shapeId="97300" r:id="rId58" name="Check Box 1044">
              <controlPr defaultSize="0" autoFill="0" autoLine="0" autoPict="0">
                <anchor moveWithCells="1" sizeWithCells="1">
                  <from>
                    <xdr:col>7</xdr:col>
                    <xdr:colOff>57150</xdr:colOff>
                    <xdr:row>98</xdr:row>
                    <xdr:rowOff>333375</xdr:rowOff>
                  </from>
                  <to>
                    <xdr:col>8</xdr:col>
                    <xdr:colOff>476250</xdr:colOff>
                    <xdr:row>99</xdr:row>
                    <xdr:rowOff>85725</xdr:rowOff>
                  </to>
                </anchor>
              </controlPr>
            </control>
          </mc:Choice>
        </mc:AlternateContent>
        <mc:AlternateContent xmlns:mc="http://schemas.openxmlformats.org/markup-compatibility/2006">
          <mc:Choice Requires="x14">
            <control shapeId="65637" r:id="rId59" name="Check Box 101">
              <controlPr defaultSize="0" autoFill="0" autoLine="0" autoPict="0">
                <anchor moveWithCells="1" sizeWithCells="1">
                  <from>
                    <xdr:col>5</xdr:col>
                    <xdr:colOff>66675</xdr:colOff>
                    <xdr:row>97</xdr:row>
                    <xdr:rowOff>57150</xdr:rowOff>
                  </from>
                  <to>
                    <xdr:col>5</xdr:col>
                    <xdr:colOff>695325</xdr:colOff>
                    <xdr:row>98</xdr:row>
                    <xdr:rowOff>66675</xdr:rowOff>
                  </to>
                </anchor>
              </controlPr>
            </control>
          </mc:Choice>
        </mc:AlternateContent>
        <mc:AlternateContent xmlns:mc="http://schemas.openxmlformats.org/markup-compatibility/2006">
          <mc:Choice Requires="x14">
            <control shapeId="65638" r:id="rId60" name="Check Box 102">
              <controlPr defaultSize="0" autoFill="0" autoLine="0" autoPict="0">
                <anchor moveWithCells="1" sizeWithCells="1">
                  <from>
                    <xdr:col>5</xdr:col>
                    <xdr:colOff>838200</xdr:colOff>
                    <xdr:row>97</xdr:row>
                    <xdr:rowOff>57150</xdr:rowOff>
                  </from>
                  <to>
                    <xdr:col>6</xdr:col>
                    <xdr:colOff>657225</xdr:colOff>
                    <xdr:row>98</xdr:row>
                    <xdr:rowOff>66675</xdr:rowOff>
                  </to>
                </anchor>
              </controlPr>
            </control>
          </mc:Choice>
        </mc:AlternateContent>
        <mc:AlternateContent xmlns:mc="http://schemas.openxmlformats.org/markup-compatibility/2006">
          <mc:Choice Requires="x14">
            <control shapeId="65639" r:id="rId61" name="Check Box 103">
              <controlPr defaultSize="0" autoFill="0" autoLine="0" autoPict="0">
                <anchor moveWithCells="1" sizeWithCells="1">
                  <from>
                    <xdr:col>5</xdr:col>
                    <xdr:colOff>66675</xdr:colOff>
                    <xdr:row>97</xdr:row>
                    <xdr:rowOff>295275</xdr:rowOff>
                  </from>
                  <to>
                    <xdr:col>6</xdr:col>
                    <xdr:colOff>95250</xdr:colOff>
                    <xdr:row>98</xdr:row>
                    <xdr:rowOff>266700</xdr:rowOff>
                  </to>
                </anchor>
              </controlPr>
            </control>
          </mc:Choice>
        </mc:AlternateContent>
        <mc:AlternateContent xmlns:mc="http://schemas.openxmlformats.org/markup-compatibility/2006">
          <mc:Choice Requires="x14">
            <control shapeId="65640" r:id="rId62" name="Check Box 104">
              <controlPr defaultSize="0" autoFill="0" autoLine="0" autoPict="0">
                <anchor moveWithCells="1" sizeWithCells="1">
                  <from>
                    <xdr:col>5</xdr:col>
                    <xdr:colOff>847725</xdr:colOff>
                    <xdr:row>97</xdr:row>
                    <xdr:rowOff>285750</xdr:rowOff>
                  </from>
                  <to>
                    <xdr:col>6</xdr:col>
                    <xdr:colOff>723900</xdr:colOff>
                    <xdr:row>98</xdr:row>
                    <xdr:rowOff>285750</xdr:rowOff>
                  </to>
                </anchor>
              </controlPr>
            </control>
          </mc:Choice>
        </mc:AlternateContent>
        <mc:AlternateContent xmlns:mc="http://schemas.openxmlformats.org/markup-compatibility/2006">
          <mc:Choice Requires="x14">
            <control shapeId="65651" r:id="rId63" name="Check Box 115">
              <controlPr defaultSize="0" autoFill="0" autoLine="0" autoPict="0">
                <anchor moveWithCells="1" sizeWithCells="1">
                  <from>
                    <xdr:col>5</xdr:col>
                    <xdr:colOff>95250</xdr:colOff>
                    <xdr:row>100</xdr:row>
                    <xdr:rowOff>0</xdr:rowOff>
                  </from>
                  <to>
                    <xdr:col>6</xdr:col>
                    <xdr:colOff>914400</xdr:colOff>
                    <xdr:row>101</xdr:row>
                    <xdr:rowOff>0</xdr:rowOff>
                  </to>
                </anchor>
              </controlPr>
            </control>
          </mc:Choice>
        </mc:AlternateContent>
        <mc:AlternateContent xmlns:mc="http://schemas.openxmlformats.org/markup-compatibility/2006">
          <mc:Choice Requires="x14">
            <control shapeId="65649" r:id="rId64" name="Check Box 113">
              <controlPr defaultSize="0" autoFill="0" autoLine="0" autoPict="0">
                <anchor moveWithCells="1" sizeWithCells="1">
                  <from>
                    <xdr:col>5</xdr:col>
                    <xdr:colOff>95250</xdr:colOff>
                    <xdr:row>99</xdr:row>
                    <xdr:rowOff>104775</xdr:rowOff>
                  </from>
                  <to>
                    <xdr:col>6</xdr:col>
                    <xdr:colOff>419100</xdr:colOff>
                    <xdr:row>99</xdr:row>
                    <xdr:rowOff>304800</xdr:rowOff>
                  </to>
                </anchor>
              </controlPr>
            </control>
          </mc:Choice>
        </mc:AlternateContent>
        <mc:AlternateContent xmlns:mc="http://schemas.openxmlformats.org/markup-compatibility/2006">
          <mc:Choice Requires="x14">
            <control shapeId="97299" r:id="rId65" name="Check Box 1043">
              <controlPr defaultSize="0" autoFill="0" autoLine="0" autoPict="0">
                <anchor moveWithCells="1" sizeWithCells="1">
                  <from>
                    <xdr:col>5</xdr:col>
                    <xdr:colOff>85725</xdr:colOff>
                    <xdr:row>98</xdr:row>
                    <xdr:rowOff>285750</xdr:rowOff>
                  </from>
                  <to>
                    <xdr:col>6</xdr:col>
                    <xdr:colOff>409575</xdr:colOff>
                    <xdr:row>99</xdr:row>
                    <xdr:rowOff>38100</xdr:rowOff>
                  </to>
                </anchor>
              </controlPr>
            </control>
          </mc:Choice>
        </mc:AlternateContent>
        <mc:AlternateContent xmlns:mc="http://schemas.openxmlformats.org/markup-compatibility/2006">
          <mc:Choice Requires="x14">
            <control shapeId="65955" r:id="rId66" name="Check Box 419">
              <controlPr defaultSize="0" autoFill="0" autoLine="0" autoPict="0">
                <anchor moveWithCells="1" sizeWithCells="1">
                  <from>
                    <xdr:col>7</xdr:col>
                    <xdr:colOff>38100</xdr:colOff>
                    <xdr:row>163</xdr:row>
                    <xdr:rowOff>47625</xdr:rowOff>
                  </from>
                  <to>
                    <xdr:col>7</xdr:col>
                    <xdr:colOff>676275</xdr:colOff>
                    <xdr:row>163</xdr:row>
                    <xdr:rowOff>352425</xdr:rowOff>
                  </to>
                </anchor>
              </controlPr>
            </control>
          </mc:Choice>
        </mc:AlternateContent>
        <mc:AlternateContent xmlns:mc="http://schemas.openxmlformats.org/markup-compatibility/2006">
          <mc:Choice Requires="x14">
            <control shapeId="65956" r:id="rId67" name="Check Box 420">
              <controlPr defaultSize="0" autoFill="0" autoLine="0" autoPict="0">
                <anchor moveWithCells="1" sizeWithCells="1">
                  <from>
                    <xdr:col>7</xdr:col>
                    <xdr:colOff>819150</xdr:colOff>
                    <xdr:row>163</xdr:row>
                    <xdr:rowOff>47625</xdr:rowOff>
                  </from>
                  <to>
                    <xdr:col>8</xdr:col>
                    <xdr:colOff>752475</xdr:colOff>
                    <xdr:row>163</xdr:row>
                    <xdr:rowOff>352425</xdr:rowOff>
                  </to>
                </anchor>
              </controlPr>
            </control>
          </mc:Choice>
        </mc:AlternateContent>
        <mc:AlternateContent xmlns:mc="http://schemas.openxmlformats.org/markup-compatibility/2006">
          <mc:Choice Requires="x14">
            <control shapeId="65957" r:id="rId68" name="Check Box 421">
              <controlPr defaultSize="0" autoFill="0" autoLine="0" autoPict="0">
                <anchor moveWithCells="1" sizeWithCells="1">
                  <from>
                    <xdr:col>7</xdr:col>
                    <xdr:colOff>47625</xdr:colOff>
                    <xdr:row>163</xdr:row>
                    <xdr:rowOff>276225</xdr:rowOff>
                  </from>
                  <to>
                    <xdr:col>7</xdr:col>
                    <xdr:colOff>847725</xdr:colOff>
                    <xdr:row>164</xdr:row>
                    <xdr:rowOff>123825</xdr:rowOff>
                  </to>
                </anchor>
              </controlPr>
            </control>
          </mc:Choice>
        </mc:AlternateContent>
        <mc:AlternateContent xmlns:mc="http://schemas.openxmlformats.org/markup-compatibility/2006">
          <mc:Choice Requires="x14">
            <control shapeId="65958" r:id="rId69" name="Check Box 422">
              <controlPr defaultSize="0" autoFill="0" autoLine="0" autoPict="0">
                <anchor moveWithCells="1" sizeWithCells="1">
                  <from>
                    <xdr:col>7</xdr:col>
                    <xdr:colOff>819150</xdr:colOff>
                    <xdr:row>163</xdr:row>
                    <xdr:rowOff>276225</xdr:rowOff>
                  </from>
                  <to>
                    <xdr:col>8</xdr:col>
                    <xdr:colOff>809625</xdr:colOff>
                    <xdr:row>164</xdr:row>
                    <xdr:rowOff>123825</xdr:rowOff>
                  </to>
                </anchor>
              </controlPr>
            </control>
          </mc:Choice>
        </mc:AlternateContent>
        <mc:AlternateContent xmlns:mc="http://schemas.openxmlformats.org/markup-compatibility/2006">
          <mc:Choice Requires="x14">
            <control shapeId="65959" r:id="rId70" name="Check Box 423">
              <controlPr defaultSize="0" autoFill="0" autoLine="0" autoPict="0">
                <anchor moveWithCells="1" sizeWithCells="1">
                  <from>
                    <xdr:col>7</xdr:col>
                    <xdr:colOff>66675</xdr:colOff>
                    <xdr:row>164</xdr:row>
                    <xdr:rowOff>342900</xdr:rowOff>
                  </from>
                  <to>
                    <xdr:col>8</xdr:col>
                    <xdr:colOff>1009650</xdr:colOff>
                    <xdr:row>165</xdr:row>
                    <xdr:rowOff>133350</xdr:rowOff>
                  </to>
                </anchor>
              </controlPr>
            </control>
          </mc:Choice>
        </mc:AlternateContent>
        <mc:AlternateContent xmlns:mc="http://schemas.openxmlformats.org/markup-compatibility/2006">
          <mc:Choice Requires="x14">
            <control shapeId="65960" r:id="rId71" name="Check Box 424">
              <controlPr defaultSize="0" autoFill="0" autoLine="0" autoPict="0">
                <anchor moveWithCells="1" sizeWithCells="1">
                  <from>
                    <xdr:col>7</xdr:col>
                    <xdr:colOff>47625</xdr:colOff>
                    <xdr:row>164</xdr:row>
                    <xdr:rowOff>47625</xdr:rowOff>
                  </from>
                  <to>
                    <xdr:col>8</xdr:col>
                    <xdr:colOff>647700</xdr:colOff>
                    <xdr:row>164</xdr:row>
                    <xdr:rowOff>333375</xdr:rowOff>
                  </to>
                </anchor>
              </controlPr>
            </control>
          </mc:Choice>
        </mc:AlternateContent>
        <mc:AlternateContent xmlns:mc="http://schemas.openxmlformats.org/markup-compatibility/2006">
          <mc:Choice Requires="x14">
            <control shapeId="65949" r:id="rId72" name="Check Box 413">
              <controlPr defaultSize="0" autoFill="0" autoLine="0" autoPict="0">
                <anchor moveWithCells="1" sizeWithCells="1">
                  <from>
                    <xdr:col>5</xdr:col>
                    <xdr:colOff>66675</xdr:colOff>
                    <xdr:row>163</xdr:row>
                    <xdr:rowOff>57150</xdr:rowOff>
                  </from>
                  <to>
                    <xdr:col>5</xdr:col>
                    <xdr:colOff>695325</xdr:colOff>
                    <xdr:row>163</xdr:row>
                    <xdr:rowOff>361950</xdr:rowOff>
                  </to>
                </anchor>
              </controlPr>
            </control>
          </mc:Choice>
        </mc:AlternateContent>
        <mc:AlternateContent xmlns:mc="http://schemas.openxmlformats.org/markup-compatibility/2006">
          <mc:Choice Requires="x14">
            <control shapeId="65950" r:id="rId73" name="Check Box 414">
              <controlPr defaultSize="0" autoFill="0" autoLine="0" autoPict="0">
                <anchor moveWithCells="1" sizeWithCells="1">
                  <from>
                    <xdr:col>5</xdr:col>
                    <xdr:colOff>838200</xdr:colOff>
                    <xdr:row>163</xdr:row>
                    <xdr:rowOff>57150</xdr:rowOff>
                  </from>
                  <to>
                    <xdr:col>6</xdr:col>
                    <xdr:colOff>657225</xdr:colOff>
                    <xdr:row>163</xdr:row>
                    <xdr:rowOff>361950</xdr:rowOff>
                  </to>
                </anchor>
              </controlPr>
            </control>
          </mc:Choice>
        </mc:AlternateContent>
        <mc:AlternateContent xmlns:mc="http://schemas.openxmlformats.org/markup-compatibility/2006">
          <mc:Choice Requires="x14">
            <control shapeId="65951" r:id="rId74" name="Check Box 415">
              <controlPr defaultSize="0" autoFill="0" autoLine="0" autoPict="0">
                <anchor moveWithCells="1" sizeWithCells="1">
                  <from>
                    <xdr:col>5</xdr:col>
                    <xdr:colOff>76200</xdr:colOff>
                    <xdr:row>163</xdr:row>
                    <xdr:rowOff>295275</xdr:rowOff>
                  </from>
                  <to>
                    <xdr:col>6</xdr:col>
                    <xdr:colOff>104775</xdr:colOff>
                    <xdr:row>164</xdr:row>
                    <xdr:rowOff>114300</xdr:rowOff>
                  </to>
                </anchor>
              </controlPr>
            </control>
          </mc:Choice>
        </mc:AlternateContent>
        <mc:AlternateContent xmlns:mc="http://schemas.openxmlformats.org/markup-compatibility/2006">
          <mc:Choice Requires="x14">
            <control shapeId="65952" r:id="rId75" name="Check Box 416">
              <controlPr defaultSize="0" autoFill="0" autoLine="0" autoPict="0">
                <anchor moveWithCells="1" sizeWithCells="1">
                  <from>
                    <xdr:col>5</xdr:col>
                    <xdr:colOff>847725</xdr:colOff>
                    <xdr:row>163</xdr:row>
                    <xdr:rowOff>276225</xdr:rowOff>
                  </from>
                  <to>
                    <xdr:col>6</xdr:col>
                    <xdr:colOff>723900</xdr:colOff>
                    <xdr:row>164</xdr:row>
                    <xdr:rowOff>123825</xdr:rowOff>
                  </to>
                </anchor>
              </controlPr>
            </control>
          </mc:Choice>
        </mc:AlternateContent>
        <mc:AlternateContent xmlns:mc="http://schemas.openxmlformats.org/markup-compatibility/2006">
          <mc:Choice Requires="x14">
            <control shapeId="65953" r:id="rId76" name="Check Box 417">
              <controlPr defaultSize="0" autoFill="0" autoLine="0" autoPict="0">
                <anchor moveWithCells="1" sizeWithCells="1">
                  <from>
                    <xdr:col>5</xdr:col>
                    <xdr:colOff>95250</xdr:colOff>
                    <xdr:row>164</xdr:row>
                    <xdr:rowOff>352425</xdr:rowOff>
                  </from>
                  <to>
                    <xdr:col>6</xdr:col>
                    <xdr:colOff>914400</xdr:colOff>
                    <xdr:row>165</xdr:row>
                    <xdr:rowOff>142875</xdr:rowOff>
                  </to>
                </anchor>
              </controlPr>
            </control>
          </mc:Choice>
        </mc:AlternateContent>
        <mc:AlternateContent xmlns:mc="http://schemas.openxmlformats.org/markup-compatibility/2006">
          <mc:Choice Requires="x14">
            <control shapeId="65954" r:id="rId77" name="Check Box 418">
              <controlPr defaultSize="0" autoFill="0" autoLine="0" autoPict="0">
                <anchor moveWithCells="1" sizeWithCells="1">
                  <from>
                    <xdr:col>5</xdr:col>
                    <xdr:colOff>85725</xdr:colOff>
                    <xdr:row>164</xdr:row>
                    <xdr:rowOff>104775</xdr:rowOff>
                  </from>
                  <to>
                    <xdr:col>6</xdr:col>
                    <xdr:colOff>409575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I42"/>
  <sheetViews>
    <sheetView showGridLines="0" showZeros="0" view="pageBreakPreview" zoomScale="89" zoomScaleNormal="100" zoomScaleSheetLayoutView="89" workbookViewId="0">
      <selection activeCell="F18" sqref="F18"/>
    </sheetView>
  </sheetViews>
  <sheetFormatPr defaultRowHeight="15.75"/>
  <cols>
    <col min="1" max="1" width="12.140625" style="90" customWidth="1"/>
    <col min="2" max="2" width="20.5703125" style="90" customWidth="1"/>
    <col min="3" max="3" width="11.42578125" style="90" customWidth="1"/>
    <col min="4" max="4" width="23.85546875" style="90" customWidth="1"/>
    <col min="5" max="5" width="42.5703125" style="90" customWidth="1"/>
    <col min="6" max="6" width="36.7109375" style="266" customWidth="1"/>
    <col min="7" max="7" width="24.28515625" style="266" customWidth="1"/>
    <col min="8" max="9" width="9.140625" style="267" customWidth="1"/>
    <col min="10" max="16384" width="9.140625" style="93"/>
  </cols>
  <sheetData>
    <row r="1" spans="1:9" ht="21" customHeight="1">
      <c r="A1" s="84" t="str">
        <f>'Name of Bidder'!B2</f>
        <v>SPEC. NO.: CC-CS/981-NR3/GIS-4048/3/G3</v>
      </c>
      <c r="B1" s="85"/>
      <c r="C1" s="85"/>
      <c r="D1" s="85"/>
      <c r="E1" s="86" t="s">
        <v>182</v>
      </c>
      <c r="F1" s="276"/>
      <c r="G1" s="86"/>
    </row>
    <row r="3" spans="1:9" ht="72" customHeight="1">
      <c r="A3" s="1045" t="str">
        <f>Cover!B2</f>
        <v>GIS Substation Extension Package-SS-56 for Construction of 2 Nos. of 400 kV GIS line bays under ISTS at 765/400kV Varanasi Substation</v>
      </c>
      <c r="B3" s="1045"/>
      <c r="C3" s="1045"/>
      <c r="D3" s="1045"/>
      <c r="E3" s="1045"/>
      <c r="F3" s="762"/>
      <c r="G3" s="762"/>
    </row>
    <row r="4" spans="1:9" ht="9.75" customHeight="1">
      <c r="A4" s="97"/>
      <c r="F4" s="757"/>
      <c r="G4" s="757"/>
      <c r="H4" s="379"/>
      <c r="I4" s="213"/>
    </row>
    <row r="5" spans="1:9" ht="20.100000000000001" customHeight="1">
      <c r="A5" s="796" t="s">
        <v>454</v>
      </c>
      <c r="B5" s="796"/>
      <c r="C5" s="796"/>
      <c r="D5" s="796"/>
      <c r="E5" s="796"/>
      <c r="F5" s="750"/>
      <c r="G5" s="750"/>
      <c r="H5" s="763"/>
      <c r="I5" s="213"/>
    </row>
    <row r="6" spans="1:9" ht="9.75" customHeight="1">
      <c r="A6" s="102"/>
      <c r="F6" s="757"/>
      <c r="G6" s="757"/>
      <c r="H6" s="763"/>
      <c r="I6" s="213"/>
    </row>
    <row r="7" spans="1:9" ht="20.100000000000001" customHeight="1">
      <c r="A7" s="125" t="str">
        <f>'Attach 3(JV)'!A7:D7</f>
        <v>Bidder’s Name and Address :</v>
      </c>
      <c r="E7" s="104" t="s">
        <v>447</v>
      </c>
      <c r="F7" s="104"/>
      <c r="G7" s="757"/>
      <c r="H7" s="763"/>
      <c r="I7" s="213"/>
    </row>
    <row r="8" spans="1:9" ht="36" customHeight="1">
      <c r="A8" s="1046">
        <f>'Attach 3(JV)'!A8:D8</f>
        <v>0</v>
      </c>
      <c r="B8" s="1046"/>
      <c r="C8" s="1046"/>
      <c r="D8" s="1046"/>
      <c r="E8" s="128" t="s">
        <v>449</v>
      </c>
      <c r="F8" s="128"/>
      <c r="G8" s="757"/>
      <c r="H8" s="763"/>
      <c r="I8" s="213"/>
    </row>
    <row r="9" spans="1:9">
      <c r="A9" s="110" t="s">
        <v>448</v>
      </c>
      <c r="B9" s="1048">
        <f>'Attach 3(JV)'!B9:D9</f>
        <v>0</v>
      </c>
      <c r="C9" s="1048"/>
      <c r="D9" s="1048"/>
      <c r="E9" s="128" t="s">
        <v>451</v>
      </c>
      <c r="F9" s="128"/>
      <c r="G9" s="757"/>
      <c r="H9" s="763"/>
      <c r="I9" s="213"/>
    </row>
    <row r="10" spans="1:9">
      <c r="A10" s="110" t="s">
        <v>450</v>
      </c>
      <c r="B10" s="1048">
        <f>'Attach 3(JV)'!B10:D10</f>
        <v>0</v>
      </c>
      <c r="C10" s="1048"/>
      <c r="D10" s="1048"/>
      <c r="E10" s="128" t="s">
        <v>68</v>
      </c>
      <c r="F10" s="128"/>
      <c r="G10" s="757"/>
      <c r="H10" s="763"/>
      <c r="I10" s="213"/>
    </row>
    <row r="11" spans="1:9">
      <c r="B11" s="1048">
        <f>'Attach 3(JV)'!B11:D11</f>
        <v>0</v>
      </c>
      <c r="C11" s="1048"/>
      <c r="D11" s="1048"/>
      <c r="E11" s="128" t="s">
        <v>452</v>
      </c>
      <c r="F11" s="128"/>
      <c r="G11" s="757"/>
      <c r="H11" s="213"/>
      <c r="I11" s="213"/>
    </row>
    <row r="12" spans="1:9">
      <c r="A12" s="102"/>
      <c r="B12" s="1048">
        <f>'Attach 3(JV)'!B12:D12</f>
        <v>0</v>
      </c>
      <c r="C12" s="1048"/>
      <c r="D12" s="1048"/>
      <c r="E12" s="104"/>
      <c r="F12" s="757"/>
      <c r="G12" s="757"/>
      <c r="H12" s="213"/>
      <c r="I12" s="213"/>
    </row>
    <row r="13" spans="1:9" ht="20.100000000000001" customHeight="1">
      <c r="A13" s="102"/>
      <c r="B13" s="269"/>
      <c r="C13" s="269"/>
      <c r="D13" s="269"/>
      <c r="E13" s="93"/>
      <c r="F13" s="270"/>
      <c r="G13" s="270"/>
      <c r="H13" s="213"/>
      <c r="I13" s="213"/>
    </row>
    <row r="14" spans="1:9" ht="20.100000000000001" customHeight="1">
      <c r="A14" s="102"/>
      <c r="B14" s="269"/>
      <c r="C14" s="269"/>
      <c r="D14" s="269"/>
      <c r="F14" s="757"/>
      <c r="G14" s="757"/>
      <c r="H14" s="213"/>
      <c r="I14" s="213"/>
    </row>
    <row r="15" spans="1:9" ht="20.100000000000001" customHeight="1">
      <c r="A15" s="90" t="s">
        <v>254</v>
      </c>
      <c r="F15" s="757"/>
      <c r="G15" s="757"/>
      <c r="H15" s="213"/>
      <c r="I15" s="213"/>
    </row>
    <row r="16" spans="1:9" ht="20.100000000000001" customHeight="1">
      <c r="A16" s="102"/>
      <c r="F16" s="757"/>
      <c r="G16" s="757"/>
      <c r="H16" s="213"/>
      <c r="I16" s="213"/>
    </row>
    <row r="17" spans="1:9" ht="67.900000000000006" customHeight="1">
      <c r="A17" s="100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08"/>
      <c r="C17" s="1008"/>
      <c r="D17" s="1008"/>
      <c r="E17" s="1008"/>
      <c r="F17" s="767" t="s">
        <v>980</v>
      </c>
      <c r="G17" s="767" t="s">
        <v>981</v>
      </c>
      <c r="H17" s="213"/>
      <c r="I17" s="213"/>
    </row>
    <row r="18" spans="1:9" ht="45" customHeight="1">
      <c r="A18" s="1047"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47"/>
      <c r="C18" s="1047"/>
      <c r="D18" s="1047"/>
      <c r="E18" s="1047"/>
      <c r="F18" s="768"/>
      <c r="G18" s="768"/>
      <c r="H18" s="89" t="str">
        <f t="shared" ref="H18:I25" si="0">IF(F18 = "", "", F18&amp; ", ")</f>
        <v/>
      </c>
      <c r="I18" s="89" t="str">
        <f t="shared" si="0"/>
        <v/>
      </c>
    </row>
    <row r="19" spans="1:9" ht="33" customHeight="1">
      <c r="A19" s="273"/>
      <c r="B19" s="273"/>
      <c r="C19" s="273"/>
      <c r="D19" s="273"/>
      <c r="E19" s="273"/>
      <c r="F19" s="768"/>
      <c r="G19" s="768"/>
      <c r="H19" s="89" t="str">
        <f t="shared" si="0"/>
        <v/>
      </c>
      <c r="I19" s="89" t="str">
        <f t="shared" si="0"/>
        <v/>
      </c>
    </row>
    <row r="20" spans="1:9" ht="33" customHeight="1">
      <c r="A20" s="273"/>
      <c r="B20" s="273"/>
      <c r="C20" s="273"/>
      <c r="D20" s="259"/>
      <c r="E20" s="273"/>
      <c r="F20" s="768"/>
      <c r="G20" s="768"/>
      <c r="H20" s="89" t="str">
        <f t="shared" si="0"/>
        <v/>
      </c>
      <c r="I20" s="89" t="str">
        <f t="shared" si="0"/>
        <v/>
      </c>
    </row>
    <row r="21" spans="1:9" ht="33" customHeight="1">
      <c r="A21" s="103" t="s">
        <v>498</v>
      </c>
      <c r="B21" s="274">
        <f>'Name of Bidder'!C35</f>
        <v>0</v>
      </c>
      <c r="D21" s="259" t="s">
        <v>496</v>
      </c>
      <c r="E21" s="275">
        <f>'Name of Bidder'!C32</f>
        <v>0</v>
      </c>
      <c r="F21" s="768"/>
      <c r="G21" s="768"/>
      <c r="H21" s="89" t="str">
        <f>IF(F21 = "", "", F21&amp; ", ")</f>
        <v/>
      </c>
      <c r="I21" s="89" t="str">
        <f>IF(G21 = "", "", G21&amp; ", ")</f>
        <v/>
      </c>
    </row>
    <row r="22" spans="1:9" ht="33" customHeight="1">
      <c r="A22" s="103" t="s">
        <v>499</v>
      </c>
      <c r="B22" s="275">
        <f>'Name of Bidder'!C36</f>
        <v>0</v>
      </c>
      <c r="D22" s="259" t="s">
        <v>497</v>
      </c>
      <c r="E22" s="275">
        <f>'Name of Bidder'!C33</f>
        <v>0</v>
      </c>
      <c r="F22" s="768"/>
      <c r="G22" s="768"/>
      <c r="H22" s="89" t="str">
        <f>IF(F22 = "", "", F22&amp; ", ")</f>
        <v/>
      </c>
      <c r="I22" s="89" t="str">
        <f>IF(G22 = "", "", G22&amp; ", ")</f>
        <v/>
      </c>
    </row>
    <row r="23" spans="1:9" ht="33" customHeight="1">
      <c r="D23" s="259"/>
      <c r="F23" s="768"/>
      <c r="G23" s="768"/>
      <c r="H23" s="89" t="str">
        <f t="shared" si="0"/>
        <v/>
      </c>
      <c r="I23" s="89" t="str">
        <f t="shared" si="0"/>
        <v/>
      </c>
    </row>
    <row r="24" spans="1:9" ht="33" customHeight="1">
      <c r="D24" s="259"/>
      <c r="F24" s="768"/>
      <c r="G24" s="768"/>
      <c r="H24" s="88" t="str">
        <f t="shared" si="0"/>
        <v/>
      </c>
      <c r="I24" s="88" t="str">
        <f t="shared" si="0"/>
        <v/>
      </c>
    </row>
    <row r="25" spans="1:9" ht="33" customHeight="1">
      <c r="A25" s="93"/>
      <c r="B25" s="93"/>
      <c r="C25" s="93"/>
      <c r="D25" s="93"/>
      <c r="E25" s="93"/>
      <c r="F25" s="768"/>
      <c r="G25" s="768"/>
      <c r="H25" s="88" t="str">
        <f t="shared" si="0"/>
        <v/>
      </c>
      <c r="I25" s="88" t="str">
        <f t="shared" si="0"/>
        <v/>
      </c>
    </row>
    <row r="26" spans="1:9" ht="57" hidden="1" customHeight="1">
      <c r="A26" s="93"/>
      <c r="B26" s="93"/>
      <c r="C26" s="93"/>
      <c r="D26" s="93"/>
      <c r="E26" s="93"/>
      <c r="F26" s="92" t="str">
        <f>IF((8-COUNTBLANK(F18:F25)) &lt;2, "country.", "countries.")</f>
        <v>country.</v>
      </c>
      <c r="G26" s="92" t="str">
        <f>IF((8-COUNTBLANK(G18:G25)) &lt;2, "country.", "countries.")</f>
        <v>country.</v>
      </c>
      <c r="H26" s="88" t="str">
        <f>IF(COUNTBLANK(F18:F25) =8, "[Enter the name of country where from equipments &amp; material shall be supplied]",CONCATENATE(H18,H19,H20,H21,H22,H23,H24,H25))</f>
        <v>[Enter the name of country where from equipments &amp; material shall be supplied]</v>
      </c>
      <c r="I26" s="88" t="str">
        <f>IF(COUNTBLANK(G18:G25) =8, "[Enter the name of country where from equipments &amp; material shall be supplied]",CONCATENATE(I18,I19,I20,I21,I22,I23,I24,I25))</f>
        <v>[Enter the name of country where from equipments &amp; material shall be supplied]</v>
      </c>
    </row>
    <row r="27" spans="1:9" ht="33" customHeight="1">
      <c r="A27" s="93"/>
      <c r="B27" s="93"/>
      <c r="C27" s="93"/>
      <c r="D27" s="93"/>
      <c r="E27" s="93"/>
    </row>
    <row r="28" spans="1:9" ht="33" customHeight="1">
      <c r="A28" s="93"/>
      <c r="B28" s="93"/>
      <c r="C28" s="93"/>
      <c r="D28" s="93"/>
      <c r="E28" s="93"/>
    </row>
    <row r="29" spans="1:9" ht="33" customHeight="1">
      <c r="A29" s="93"/>
      <c r="B29" s="93"/>
      <c r="C29" s="93"/>
      <c r="D29" s="93"/>
      <c r="E29" s="93"/>
    </row>
    <row r="30" spans="1:9" ht="20.100000000000001" customHeight="1"/>
    <row r="31" spans="1:9" ht="20.100000000000001" customHeight="1">
      <c r="A31" s="120"/>
    </row>
    <row r="32" spans="1:9" ht="20.100000000000001" customHeight="1"/>
    <row r="33" spans="1:1" ht="20.100000000000001" customHeight="1"/>
    <row r="34" spans="1:1" ht="20.100000000000001" customHeight="1">
      <c r="A34" s="120"/>
    </row>
    <row r="35" spans="1:1" ht="20.100000000000001" customHeight="1"/>
    <row r="36" spans="1:1" ht="20.100000000000001" customHeight="1">
      <c r="A36" s="120"/>
    </row>
    <row r="37" spans="1:1" ht="20.100000000000001" customHeight="1"/>
    <row r="38" spans="1:1" ht="20.100000000000001" customHeight="1">
      <c r="A38" s="120"/>
    </row>
    <row r="39" spans="1:1" ht="20.100000000000001" customHeight="1"/>
    <row r="40" spans="1:1" ht="20.100000000000001" customHeight="1"/>
    <row r="41" spans="1:1" ht="20.100000000000001" customHeight="1"/>
    <row r="42" spans="1:1" ht="20.100000000000001" customHeight="1"/>
  </sheetData>
  <sheetProtection password="EE0B" sheet="1" objects="1" scenarios="1" formatColumns="0" formatRows="0" selectLockedCells="1"/>
  <customSheetViews>
    <customSheetView guid="{9B729AC5-ECB1-46CD-B49A-592E9E1FF9E1}" scale="89" showPageBreaks="1" showGridLines="0" zeroValues="0" printArea="1" hiddenRow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2"/>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4"/>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5"/>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6"/>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7"/>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0"/>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1"/>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2"/>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3"/>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0"/>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1"/>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2"/>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4"/>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5"/>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26"/>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27"/>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2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29"/>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30"/>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1"/>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2"/>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F3DA1D40-29F7-40A2-8701-643D1FBF6610}" scale="89" showPageBreaks="1" showGridLines="0" zeroValues="0" printArea="1" hiddenRows="1" hiddenColumns="1" view="pageBreakPreview">
      <pageMargins left="0.34" right="0.34" top="0.4" bottom="0.4" header="0.26" footer="0.22"/>
      <pageSetup scale="55" orientation="portrait" r:id="rId35"/>
      <headerFooter alignWithMargins="0">
        <oddFooter>&amp;R&amp;"Book Antiqua,Bold"&amp;8 Page &amp;P of &amp;N</oddFooter>
      </headerFooter>
    </customSheetView>
  </customSheetViews>
  <mergeCells count="9">
    <mergeCell ref="A3:E3"/>
    <mergeCell ref="A8:D8"/>
    <mergeCell ref="A18:E18"/>
    <mergeCell ref="B9:D9"/>
    <mergeCell ref="A5:E5"/>
    <mergeCell ref="A17:E17"/>
    <mergeCell ref="B10:D10"/>
    <mergeCell ref="B11:D11"/>
    <mergeCell ref="B12:D12"/>
  </mergeCells>
  <phoneticPr fontId="3" type="noConversion"/>
  <pageMargins left="0.34" right="0.34" top="0.4" bottom="0.4" header="0.26" footer="0.22"/>
  <pageSetup scale="55" orientation="portrait" r:id="rId36"/>
  <headerFooter alignWithMargins="0">
    <oddFooter>&amp;R&amp;"Book Antiqua,Bold"&amp;8 Page &amp;P of &amp;N</oddFooter>
  </headerFooter>
  <drawing r:id="rId3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dimension ref="A1:I61"/>
  <sheetViews>
    <sheetView showGridLines="0" showZeros="0" view="pageBreakPreview" topLeftCell="A15" zoomScale="90" zoomScaleNormal="100" zoomScaleSheetLayoutView="90" workbookViewId="0">
      <selection activeCell="A34" sqref="A34"/>
    </sheetView>
  </sheetViews>
  <sheetFormatPr defaultRowHeight="15.75"/>
  <cols>
    <col min="1" max="1" width="12.140625" style="90" customWidth="1"/>
    <col min="2" max="2" width="23.7109375" style="90" customWidth="1"/>
    <col min="3" max="3" width="33" style="90" customWidth="1"/>
    <col min="4" max="4" width="12.28515625" style="90" customWidth="1"/>
    <col min="5" max="5" width="31.140625" style="90" customWidth="1"/>
    <col min="6" max="6" width="9.140625" style="90" hidden="1" customWidth="1"/>
    <col min="7" max="8" width="9.140625" style="90"/>
    <col min="9" max="16384" width="9.140625" style="93"/>
  </cols>
  <sheetData>
    <row r="1" spans="1:9" ht="20.25" customHeight="1">
      <c r="A1" s="84" t="str">
        <f>'Attach 4'!A1</f>
        <v>SPEC. NO.: CC-CS/981-NR3/GIS-4048/3/G3</v>
      </c>
      <c r="B1" s="85"/>
      <c r="C1" s="85"/>
      <c r="D1" s="85"/>
      <c r="E1" s="86" t="s">
        <v>184</v>
      </c>
    </row>
    <row r="2" spans="1:9" ht="11.1" customHeight="1"/>
    <row r="3" spans="1:9" ht="51" customHeight="1">
      <c r="A3" s="1050" t="str">
        <f>Cover!B2</f>
        <v>GIS Substation Extension Package-SS-56 for Construction of 2 Nos. of 400 kV GIS line bays under ISTS at 765/400kV Varanasi Substation</v>
      </c>
      <c r="B3" s="1050"/>
      <c r="C3" s="1050"/>
      <c r="D3" s="1050"/>
      <c r="E3" s="1050"/>
      <c r="F3" s="96"/>
      <c r="G3" s="96"/>
      <c r="H3" s="96"/>
    </row>
    <row r="4" spans="1:9" ht="11.1" customHeight="1">
      <c r="A4" s="97"/>
      <c r="H4" s="98"/>
      <c r="I4" s="99"/>
    </row>
    <row r="5" spans="1:9" ht="20.100000000000001" customHeight="1">
      <c r="A5" s="796" t="s">
        <v>455</v>
      </c>
      <c r="B5" s="796"/>
      <c r="C5" s="796"/>
      <c r="D5" s="796"/>
      <c r="E5" s="796"/>
      <c r="F5" s="125"/>
      <c r="H5" s="98"/>
      <c r="I5" s="101"/>
    </row>
    <row r="6" spans="1:9" ht="11.1" customHeight="1">
      <c r="A6" s="102"/>
      <c r="H6" s="98"/>
      <c r="I6" s="101"/>
    </row>
    <row r="7" spans="1:9" ht="20.100000000000001" customHeight="1">
      <c r="A7" s="125" t="str">
        <f>'Attach 3(JV)'!A7:D7</f>
        <v>Bidder’s Name and Address :</v>
      </c>
      <c r="D7" s="104" t="str">
        <f>'Attach 3(JV)'!E7</f>
        <v>To:</v>
      </c>
      <c r="H7" s="98"/>
      <c r="I7" s="101"/>
    </row>
    <row r="8" spans="1:9" s="279" customFormat="1" ht="36" customHeight="1">
      <c r="A8" s="1046">
        <f>'Attach 3(JV)'!A8:D8</f>
        <v>0</v>
      </c>
      <c r="B8" s="1046"/>
      <c r="C8" s="1046"/>
      <c r="D8" s="128" t="str">
        <f>'Attach 3(JV)'!E8</f>
        <v>Contract Services</v>
      </c>
      <c r="E8" s="102"/>
      <c r="F8" s="102"/>
      <c r="G8" s="739"/>
      <c r="H8" s="277"/>
      <c r="I8" s="278"/>
    </row>
    <row r="9" spans="1:9" ht="20.100000000000001" customHeight="1">
      <c r="A9" s="110" t="s">
        <v>448</v>
      </c>
      <c r="B9" s="1052">
        <f>'Attach 3(JV)'!B9:D9</f>
        <v>0</v>
      </c>
      <c r="C9" s="1052"/>
      <c r="D9" s="128" t="str">
        <f>'Attach 3(JV)'!E9</f>
        <v>Power Grid Corporation of India Ltd.,</v>
      </c>
      <c r="H9" s="98"/>
      <c r="I9" s="101"/>
    </row>
    <row r="10" spans="1:9" ht="20.100000000000001" customHeight="1">
      <c r="A10" s="110" t="s">
        <v>450</v>
      </c>
      <c r="B10" s="1053">
        <f>'Attach 3(JV)'!B10:D10</f>
        <v>0</v>
      </c>
      <c r="C10" s="1053"/>
      <c r="D10" s="128" t="str">
        <f>'Attach 3(JV)'!E10</f>
        <v>"Saudamini", Plot No. 2, Sector 29</v>
      </c>
      <c r="H10" s="98"/>
      <c r="I10" s="101"/>
    </row>
    <row r="11" spans="1:9" ht="20.100000000000001" customHeight="1">
      <c r="B11" s="1053">
        <f>'Attach 3(JV)'!B11:D11</f>
        <v>0</v>
      </c>
      <c r="C11" s="1053"/>
      <c r="D11" s="128" t="str">
        <f>'Attach 3(JV)'!E11</f>
        <v>Gurgaon (Haryana) - 122001</v>
      </c>
    </row>
    <row r="12" spans="1:9" ht="15" customHeight="1">
      <c r="A12" s="102"/>
      <c r="B12" s="1053">
        <f>'Attach 3(JV)'!B12:D12</f>
        <v>0</v>
      </c>
      <c r="C12" s="1053"/>
      <c r="D12" s="106"/>
    </row>
    <row r="13" spans="1:9" ht="20.100000000000001" customHeight="1">
      <c r="A13" s="90" t="s">
        <v>254</v>
      </c>
      <c r="D13" s="89"/>
    </row>
    <row r="14" spans="1:9" ht="72" customHeight="1">
      <c r="A14" s="1051" t="s">
        <v>456</v>
      </c>
      <c r="B14" s="1051"/>
      <c r="C14" s="1051"/>
      <c r="D14" s="1051"/>
      <c r="E14" s="1051"/>
    </row>
    <row r="15" spans="1:9" s="90" customFormat="1" ht="20.100000000000001" customHeight="1">
      <c r="A15" s="218" t="s">
        <v>462</v>
      </c>
      <c r="B15" s="218" t="s">
        <v>463</v>
      </c>
      <c r="C15" s="218" t="s">
        <v>464</v>
      </c>
      <c r="D15" s="218" t="s">
        <v>440</v>
      </c>
      <c r="E15" s="218" t="s">
        <v>441</v>
      </c>
      <c r="I15" s="93"/>
    </row>
    <row r="16" spans="1:9" ht="20.100000000000001" customHeight="1">
      <c r="A16" s="280">
        <v>1</v>
      </c>
      <c r="B16" s="281"/>
      <c r="C16" s="281"/>
      <c r="D16" s="281"/>
      <c r="E16" s="281"/>
    </row>
    <row r="17" spans="1:6" ht="20.100000000000001" customHeight="1">
      <c r="A17" s="280">
        <v>2</v>
      </c>
      <c r="B17" s="281"/>
      <c r="C17" s="281"/>
      <c r="D17" s="281"/>
      <c r="E17" s="281"/>
    </row>
    <row r="18" spans="1:6" ht="20.100000000000001" customHeight="1">
      <c r="A18" s="280">
        <v>3</v>
      </c>
      <c r="B18" s="281"/>
      <c r="C18" s="281"/>
      <c r="D18" s="281"/>
      <c r="E18" s="281"/>
    </row>
    <row r="19" spans="1:6" ht="20.100000000000001" customHeight="1">
      <c r="A19" s="280">
        <v>4</v>
      </c>
      <c r="B19" s="282"/>
      <c r="C19" s="282"/>
      <c r="D19" s="281"/>
      <c r="E19" s="282"/>
    </row>
    <row r="20" spans="1:6" ht="20.100000000000001" customHeight="1">
      <c r="A20" s="280">
        <v>5</v>
      </c>
      <c r="B20" s="282"/>
      <c r="C20" s="282"/>
      <c r="D20" s="282"/>
      <c r="E20" s="282"/>
    </row>
    <row r="21" spans="1:6" ht="11.25" customHeight="1">
      <c r="F21" s="283" t="b">
        <v>0</v>
      </c>
    </row>
    <row r="22" spans="1:6" ht="77.25" customHeight="1">
      <c r="A22" s="799" t="s">
        <v>457</v>
      </c>
      <c r="B22" s="799"/>
      <c r="C22" s="799"/>
      <c r="D22" s="799"/>
      <c r="E22" s="799"/>
    </row>
    <row r="23" spans="1:6" ht="23.1" customHeight="1">
      <c r="C23" s="259"/>
    </row>
    <row r="24" spans="1:6" ht="23.1" customHeight="1">
      <c r="A24" s="103" t="s">
        <v>498</v>
      </c>
      <c r="B24" s="274">
        <f>'Name of Bidder'!C35</f>
        <v>0</v>
      </c>
      <c r="C24" s="259" t="s">
        <v>496</v>
      </c>
      <c r="D24" s="275">
        <f>'Name of Bidder'!C32</f>
        <v>0</v>
      </c>
    </row>
    <row r="25" spans="1:6" ht="23.1" customHeight="1">
      <c r="A25" s="103" t="s">
        <v>499</v>
      </c>
      <c r="B25" s="275">
        <f>'Name of Bidder'!C36</f>
        <v>0</v>
      </c>
      <c r="C25" s="259" t="s">
        <v>497</v>
      </c>
      <c r="D25" s="275">
        <f>'Name of Bidder'!C33</f>
        <v>0</v>
      </c>
    </row>
    <row r="26" spans="1:6" ht="23.1" customHeight="1">
      <c r="C26" s="259"/>
      <c r="D26" s="259"/>
    </row>
    <row r="27" spans="1:6" ht="20.100000000000001" customHeight="1"/>
    <row r="28" spans="1:6" ht="20.100000000000001" customHeight="1">
      <c r="A28" s="120"/>
    </row>
    <row r="29" spans="1:6" ht="20.100000000000001" customHeight="1">
      <c r="A29" s="284" t="str">
        <f>A1</f>
        <v>SPEC. NO.: CC-CS/981-NR3/GIS-4048/3/G3</v>
      </c>
      <c r="E29" s="285" t="str">
        <f>E1</f>
        <v>ATTACHMENT-4 (A)</v>
      </c>
    </row>
    <row r="30" spans="1:6" ht="20.100000000000001" customHeight="1">
      <c r="A30" s="120"/>
    </row>
    <row r="31" spans="1:6" ht="20.100000000000001" customHeight="1">
      <c r="C31" s="284" t="str">
        <f>A5</f>
        <v>(List of Special Maintenance Tools &amp; Tackles)</v>
      </c>
    </row>
    <row r="32" spans="1:6" ht="20.100000000000001" customHeight="1"/>
    <row r="33" spans="1:5" ht="20.100000000000001" customHeight="1">
      <c r="A33" s="286" t="str">
        <f>A15</f>
        <v xml:space="preserve">S.No.  </v>
      </c>
      <c r="B33" s="286" t="str">
        <f>B15</f>
        <v>For Equipment</v>
      </c>
      <c r="C33" s="286" t="str">
        <f>C15</f>
        <v>Item Description</v>
      </c>
      <c r="D33" s="286" t="str">
        <f>D15</f>
        <v>Unit</v>
      </c>
      <c r="E33" s="286" t="str">
        <f>E15</f>
        <v>Quantity</v>
      </c>
    </row>
    <row r="34" spans="1:5" ht="20.25" customHeight="1">
      <c r="A34" s="287"/>
      <c r="B34" s="287"/>
      <c r="C34" s="287"/>
      <c r="D34" s="287"/>
      <c r="E34" s="287"/>
    </row>
    <row r="35" spans="1:5" ht="20.25" customHeight="1">
      <c r="A35" s="287"/>
      <c r="B35" s="287"/>
      <c r="C35" s="287"/>
      <c r="D35" s="287"/>
      <c r="E35" s="287"/>
    </row>
    <row r="36" spans="1:5" ht="20.25" customHeight="1">
      <c r="A36" s="287"/>
      <c r="B36" s="287"/>
      <c r="C36" s="287"/>
      <c r="D36" s="287"/>
      <c r="E36" s="287"/>
    </row>
    <row r="37" spans="1:5" ht="20.25" customHeight="1">
      <c r="A37" s="287"/>
      <c r="B37" s="287"/>
      <c r="C37" s="287"/>
      <c r="D37" s="287"/>
      <c r="E37" s="287"/>
    </row>
    <row r="38" spans="1:5" ht="20.25" customHeight="1">
      <c r="A38" s="287"/>
      <c r="B38" s="287"/>
      <c r="C38" s="287"/>
      <c r="D38" s="287"/>
      <c r="E38" s="287"/>
    </row>
    <row r="39" spans="1:5" ht="20.25" customHeight="1">
      <c r="A39" s="287"/>
      <c r="B39" s="287"/>
      <c r="C39" s="287"/>
      <c r="D39" s="287"/>
      <c r="E39" s="287"/>
    </row>
    <row r="40" spans="1:5" ht="20.25" customHeight="1">
      <c r="A40" s="287"/>
      <c r="B40" s="287"/>
      <c r="C40" s="287"/>
      <c r="D40" s="287"/>
      <c r="E40" s="287"/>
    </row>
    <row r="41" spans="1:5" ht="20.25" customHeight="1">
      <c r="A41" s="287"/>
      <c r="B41" s="287"/>
      <c r="C41" s="287"/>
      <c r="D41" s="287"/>
      <c r="E41" s="287"/>
    </row>
    <row r="42" spans="1:5" ht="20.25" customHeight="1">
      <c r="A42" s="287"/>
      <c r="B42" s="287"/>
      <c r="C42" s="287"/>
      <c r="D42" s="287"/>
      <c r="E42" s="287"/>
    </row>
    <row r="43" spans="1:5" ht="20.25" customHeight="1">
      <c r="A43" s="287"/>
      <c r="B43" s="287"/>
      <c r="C43" s="287"/>
      <c r="D43" s="287"/>
      <c r="E43" s="287"/>
    </row>
    <row r="44" spans="1:5" ht="20.25" customHeight="1">
      <c r="A44" s="287"/>
      <c r="B44" s="287"/>
      <c r="C44" s="287"/>
      <c r="D44" s="287"/>
      <c r="E44" s="287"/>
    </row>
    <row r="45" spans="1:5" ht="20.25" customHeight="1">
      <c r="A45" s="287"/>
      <c r="B45" s="287"/>
      <c r="C45" s="287"/>
      <c r="D45" s="287"/>
      <c r="E45" s="287"/>
    </row>
    <row r="46" spans="1:5" ht="20.25" customHeight="1">
      <c r="A46" s="287"/>
      <c r="B46" s="287"/>
      <c r="C46" s="287"/>
      <c r="D46" s="287"/>
      <c r="E46" s="287"/>
    </row>
    <row r="47" spans="1:5" ht="20.25" customHeight="1">
      <c r="A47" s="287"/>
      <c r="B47" s="287"/>
      <c r="C47" s="287"/>
      <c r="D47" s="287"/>
      <c r="E47" s="287"/>
    </row>
    <row r="48" spans="1:5" ht="20.25" customHeight="1">
      <c r="A48" s="287"/>
      <c r="B48" s="287"/>
      <c r="C48" s="287"/>
      <c r="D48" s="287"/>
      <c r="E48" s="287"/>
    </row>
    <row r="49" spans="1:5" ht="20.25" customHeight="1">
      <c r="A49" s="287"/>
      <c r="B49" s="287"/>
      <c r="C49" s="287"/>
      <c r="D49" s="287"/>
      <c r="E49" s="287"/>
    </row>
    <row r="50" spans="1:5" ht="20.25" customHeight="1">
      <c r="A50" s="287"/>
      <c r="B50" s="287"/>
      <c r="C50" s="287"/>
      <c r="D50" s="287"/>
      <c r="E50" s="287"/>
    </row>
    <row r="51" spans="1:5" ht="20.25" customHeight="1">
      <c r="A51" s="287"/>
      <c r="B51" s="287"/>
      <c r="C51" s="287"/>
      <c r="D51" s="287"/>
      <c r="E51" s="287"/>
    </row>
    <row r="52" spans="1:5" ht="20.25" customHeight="1">
      <c r="A52" s="287"/>
      <c r="B52" s="287"/>
      <c r="C52" s="287"/>
      <c r="D52" s="287"/>
      <c r="E52" s="287"/>
    </row>
    <row r="53" spans="1:5">
      <c r="A53" s="287"/>
      <c r="B53" s="287"/>
      <c r="C53" s="287"/>
      <c r="D53" s="287"/>
      <c r="E53" s="287"/>
    </row>
    <row r="54" spans="1:5">
      <c r="A54" s="288"/>
      <c r="B54" s="288"/>
      <c r="C54" s="288"/>
      <c r="D54" s="288"/>
      <c r="E54" s="288"/>
    </row>
    <row r="55" spans="1:5">
      <c r="A55" s="288"/>
      <c r="B55" s="288"/>
      <c r="C55" s="288"/>
      <c r="D55" s="288"/>
      <c r="E55" s="288"/>
    </row>
    <row r="56" spans="1:5">
      <c r="A56" s="288"/>
      <c r="B56" s="288"/>
      <c r="C56" s="288"/>
      <c r="D56" s="288"/>
      <c r="E56" s="288"/>
    </row>
    <row r="57" spans="1:5">
      <c r="A57" s="288" t="str">
        <f t="shared" ref="A57:D58" si="0">A24</f>
        <v>Date      :</v>
      </c>
      <c r="B57" s="289">
        <f t="shared" si="0"/>
        <v>0</v>
      </c>
      <c r="C57" s="290" t="str">
        <f t="shared" si="0"/>
        <v>Printed Name :</v>
      </c>
      <c r="D57" s="1049">
        <f t="shared" si="0"/>
        <v>0</v>
      </c>
      <c r="E57" s="1049"/>
    </row>
    <row r="58" spans="1:5">
      <c r="A58" s="288" t="str">
        <f t="shared" si="0"/>
        <v>Place      :</v>
      </c>
      <c r="B58" s="284">
        <f t="shared" si="0"/>
        <v>0</v>
      </c>
      <c r="C58" s="290" t="str">
        <f t="shared" si="0"/>
        <v>Designation :</v>
      </c>
      <c r="D58" s="1049">
        <f t="shared" si="0"/>
        <v>0</v>
      </c>
      <c r="E58" s="1049"/>
    </row>
    <row r="59" spans="1:5">
      <c r="A59" s="288"/>
      <c r="B59" s="288"/>
      <c r="C59" s="288"/>
      <c r="D59" s="288"/>
      <c r="E59" s="288"/>
    </row>
    <row r="60" spans="1:5">
      <c r="A60" s="288"/>
      <c r="B60" s="288"/>
      <c r="C60" s="288"/>
      <c r="D60" s="288"/>
      <c r="E60" s="288"/>
    </row>
    <row r="61" spans="1:5">
      <c r="A61" s="288"/>
      <c r="B61" s="288"/>
      <c r="C61" s="288"/>
      <c r="D61" s="288"/>
      <c r="E61" s="288"/>
    </row>
  </sheetData>
  <sheetProtection password="EE0B" sheet="1" objects="1" scenarios="1" formatColumns="0" formatRows="0" selectLockedCells="1"/>
  <customSheetViews>
    <customSheetView guid="{9B729AC5-ECB1-46CD-B49A-592E9E1FF9E1}" scale="90" showPageBreaks="1" showGridLines="0" zeroValues="0" printArea="1" hiddenColumns="1" view="pageBreakPreview" topLeftCell="A15">
      <selection activeCell="A34" sqref="A34"/>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5"/>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6"/>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7"/>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2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F3DA1D40-29F7-40A2-8701-643D1FBF6610}"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54:E61 C31 A29 E29">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6"/>
  <headerFooter alignWithMargins="0">
    <oddFooter>&amp;R&amp;"Book Antiqua,Bold"&amp;8 Page &amp;P of &amp;N</oddFooter>
  </headerFooter>
  <rowBreaks count="1" manualBreakCount="1">
    <brk id="26"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55393" r:id="rId39"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dimension ref="A1:I72"/>
  <sheetViews>
    <sheetView showGridLines="0" showZeros="0" view="pageBreakPreview" topLeftCell="A13" zoomScaleNormal="100" zoomScaleSheetLayoutView="100" workbookViewId="0">
      <selection activeCell="C41" sqref="C41"/>
    </sheetView>
  </sheetViews>
  <sheetFormatPr defaultRowHeight="15.75"/>
  <cols>
    <col min="1" max="1" width="12.140625" style="90" customWidth="1"/>
    <col min="2" max="2" width="30.7109375" style="90" customWidth="1"/>
    <col min="3" max="3" width="25.5703125" style="90" customWidth="1"/>
    <col min="4" max="4" width="18.85546875" style="90" customWidth="1"/>
    <col min="5" max="5" width="25.42578125" style="90" customWidth="1"/>
    <col min="6" max="6" width="9.140625" style="90" hidden="1" customWidth="1"/>
    <col min="7" max="8" width="9.140625" style="90"/>
    <col min="9" max="16384" width="9.140625" style="93"/>
  </cols>
  <sheetData>
    <row r="1" spans="1:9" ht="20.25" customHeight="1">
      <c r="A1" s="84" t="str">
        <f>Cover!B3</f>
        <v>SPEC. NO.: CC-CS/981-NR3/GIS-4048/3/G3</v>
      </c>
      <c r="B1" s="85"/>
      <c r="C1" s="85"/>
      <c r="D1" s="85"/>
      <c r="E1" s="127" t="s">
        <v>183</v>
      </c>
    </row>
    <row r="2" spans="1:9" ht="11.25" customHeight="1"/>
    <row r="3" spans="1:9" ht="64.5" customHeight="1">
      <c r="A3" s="1045" t="str">
        <f>Cover!B2</f>
        <v>GIS Substation Extension Package-SS-56 for Construction of 2 Nos. of 400 kV GIS line bays under ISTS at 765/400kV Varanasi Substation</v>
      </c>
      <c r="B3" s="1045"/>
      <c r="C3" s="1045"/>
      <c r="D3" s="1045"/>
      <c r="E3" s="1045"/>
      <c r="F3" s="96"/>
      <c r="G3" s="96"/>
      <c r="H3" s="96"/>
    </row>
    <row r="4" spans="1:9" ht="8.1" customHeight="1">
      <c r="A4" s="97"/>
      <c r="H4" s="98"/>
      <c r="I4" s="99"/>
    </row>
    <row r="5" spans="1:9" ht="20.100000000000001" customHeight="1">
      <c r="A5" s="796" t="s">
        <v>465</v>
      </c>
      <c r="B5" s="796"/>
      <c r="C5" s="796"/>
      <c r="D5" s="796"/>
      <c r="E5" s="796"/>
      <c r="F5" s="125"/>
      <c r="H5" s="98"/>
      <c r="I5" s="101"/>
    </row>
    <row r="6" spans="1:9" ht="8.1" customHeight="1">
      <c r="A6" s="102"/>
      <c r="H6" s="98"/>
      <c r="I6" s="101"/>
    </row>
    <row r="7" spans="1:9" ht="20.100000000000001" customHeight="1">
      <c r="A7" s="125" t="str">
        <f>'Attach 3(JV)'!A7:D7</f>
        <v>Bidder’s Name and Address :</v>
      </c>
      <c r="B7" s="102"/>
      <c r="C7" s="102"/>
      <c r="D7" s="104" t="str">
        <f>'Attach 3(JV)'!E7</f>
        <v>To:</v>
      </c>
      <c r="H7" s="98"/>
      <c r="I7" s="101"/>
    </row>
    <row r="8" spans="1:9" ht="28.5" customHeight="1">
      <c r="A8" s="1046">
        <f>'Attach 3(JV)'!A8:D8</f>
        <v>0</v>
      </c>
      <c r="B8" s="1046"/>
      <c r="C8" s="1046"/>
      <c r="D8" s="128" t="str">
        <f>'Attach 3(JV)'!E8</f>
        <v>Contract Services</v>
      </c>
      <c r="H8" s="98"/>
      <c r="I8" s="101"/>
    </row>
    <row r="9" spans="1:9">
      <c r="A9" s="110" t="s">
        <v>448</v>
      </c>
      <c r="B9" s="1067">
        <f>'Attach 3(JV)'!B9:D9</f>
        <v>0</v>
      </c>
      <c r="C9" s="1067"/>
      <c r="D9" s="128" t="str">
        <f>'Attach 3(JV)'!E9</f>
        <v>Power Grid Corporation of India Ltd.,</v>
      </c>
      <c r="H9" s="98"/>
      <c r="I9" s="101"/>
    </row>
    <row r="10" spans="1:9">
      <c r="A10" s="110" t="s">
        <v>450</v>
      </c>
      <c r="B10" s="1048">
        <f>'Attach 3(JV)'!B10:D10</f>
        <v>0</v>
      </c>
      <c r="C10" s="1048"/>
      <c r="D10" s="128" t="str">
        <f>'Attach 3(JV)'!E10</f>
        <v>"Saudamini", Plot No. 2, Sector 29</v>
      </c>
      <c r="H10" s="98"/>
      <c r="I10" s="101"/>
    </row>
    <row r="11" spans="1:9">
      <c r="B11" s="1048">
        <f>'Attach 3(JV)'!B11:D11</f>
        <v>0</v>
      </c>
      <c r="C11" s="1048"/>
      <c r="D11" s="128" t="str">
        <f>'Attach 3(JV)'!E11</f>
        <v>Gurgaon (Haryana) - 122001</v>
      </c>
    </row>
    <row r="12" spans="1:9">
      <c r="A12" s="102"/>
      <c r="B12" s="1048">
        <f>'Attach 3(JV)'!B12:D12</f>
        <v>0</v>
      </c>
      <c r="C12" s="1048"/>
      <c r="D12" s="106"/>
    </row>
    <row r="13" spans="1:9" ht="20.100000000000001" customHeight="1">
      <c r="A13" s="90" t="s">
        <v>254</v>
      </c>
      <c r="D13" s="89"/>
    </row>
    <row r="14" spans="1:9" ht="66.75" customHeight="1">
      <c r="A14" s="79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Substation Package – SS-56 :</v>
      </c>
      <c r="B14" s="799"/>
      <c r="C14" s="799"/>
      <c r="D14" s="799"/>
      <c r="E14" s="799"/>
    </row>
    <row r="15" spans="1:9" ht="32.1" customHeight="1">
      <c r="A15" s="983" t="s">
        <v>446</v>
      </c>
      <c r="B15" s="983" t="s">
        <v>464</v>
      </c>
      <c r="C15" s="983" t="s">
        <v>466</v>
      </c>
      <c r="D15" s="1056" t="s">
        <v>467</v>
      </c>
      <c r="E15" s="1057"/>
    </row>
    <row r="16" spans="1:9" ht="19.5" customHeight="1">
      <c r="A16" s="984"/>
      <c r="B16" s="984"/>
      <c r="C16" s="984"/>
      <c r="D16" s="271" t="s">
        <v>468</v>
      </c>
      <c r="E16" s="271" t="s">
        <v>469</v>
      </c>
    </row>
    <row r="17" spans="1:8" ht="21.75" customHeight="1">
      <c r="A17" s="291">
        <v>1</v>
      </c>
      <c r="B17" s="292"/>
      <c r="C17" s="292"/>
      <c r="D17" s="292"/>
      <c r="E17" s="292"/>
    </row>
    <row r="18" spans="1:8" ht="21.95" customHeight="1">
      <c r="A18" s="293">
        <v>2</v>
      </c>
      <c r="B18" s="294"/>
      <c r="C18" s="294"/>
      <c r="D18" s="294"/>
      <c r="E18" s="294"/>
    </row>
    <row r="19" spans="1:8" ht="21.95" customHeight="1">
      <c r="A19" s="293">
        <v>3</v>
      </c>
      <c r="B19" s="294"/>
      <c r="C19" s="294"/>
      <c r="D19" s="294"/>
      <c r="E19" s="294"/>
    </row>
    <row r="20" spans="1:8" ht="21.95" customHeight="1">
      <c r="A20" s="293">
        <v>4</v>
      </c>
      <c r="B20" s="294"/>
      <c r="C20" s="294"/>
      <c r="D20" s="294"/>
      <c r="E20" s="294"/>
      <c r="F20" s="295"/>
      <c r="G20" s="295"/>
      <c r="H20" s="93"/>
    </row>
    <row r="21" spans="1:8" ht="21.95" customHeight="1">
      <c r="A21" s="296">
        <v>5</v>
      </c>
      <c r="B21" s="297"/>
      <c r="C21" s="297"/>
      <c r="D21" s="297"/>
      <c r="E21" s="297"/>
      <c r="F21" s="295"/>
      <c r="G21" s="295"/>
      <c r="H21" s="298"/>
    </row>
    <row r="22" spans="1:8" ht="18" customHeight="1">
      <c r="A22" s="299"/>
      <c r="B22" s="300"/>
      <c r="C22" s="300"/>
      <c r="D22" s="300"/>
      <c r="E22" s="300"/>
      <c r="F22" s="301" t="b">
        <v>0</v>
      </c>
      <c r="G22" s="302"/>
      <c r="H22" s="303"/>
    </row>
    <row r="23" spans="1:8" ht="54.75" hidden="1" customHeight="1">
      <c r="A23" s="1064" t="s">
        <v>502</v>
      </c>
      <c r="B23" s="1064"/>
      <c r="C23" s="1064"/>
      <c r="D23" s="1064"/>
      <c r="E23" s="1064"/>
      <c r="F23" s="304"/>
      <c r="G23" s="304"/>
      <c r="H23" s="303"/>
    </row>
    <row r="24" spans="1:8" ht="32.1" hidden="1" customHeight="1">
      <c r="A24" s="1059" t="s">
        <v>446</v>
      </c>
      <c r="B24" s="1059" t="s">
        <v>464</v>
      </c>
      <c r="C24" s="1059" t="s">
        <v>503</v>
      </c>
      <c r="D24" s="1065" t="s">
        <v>504</v>
      </c>
      <c r="E24" s="1066"/>
    </row>
    <row r="25" spans="1:8" ht="22.5" hidden="1" customHeight="1">
      <c r="A25" s="1060"/>
      <c r="B25" s="1060"/>
      <c r="C25" s="1060"/>
      <c r="D25" s="305" t="s">
        <v>505</v>
      </c>
      <c r="E25" s="305" t="s">
        <v>506</v>
      </c>
    </row>
    <row r="26" spans="1:8" ht="21.95" hidden="1" customHeight="1">
      <c r="A26" s="306">
        <v>1</v>
      </c>
      <c r="B26" s="307"/>
      <c r="C26" s="307"/>
      <c r="D26" s="307"/>
      <c r="E26" s="307"/>
    </row>
    <row r="27" spans="1:8" ht="21.95" hidden="1" customHeight="1">
      <c r="A27" s="306">
        <v>2</v>
      </c>
      <c r="B27" s="307"/>
      <c r="C27" s="307"/>
      <c r="D27" s="307"/>
      <c r="E27" s="307"/>
    </row>
    <row r="28" spans="1:8" ht="21.95" hidden="1" customHeight="1">
      <c r="A28" s="308">
        <v>3</v>
      </c>
      <c r="B28" s="309"/>
      <c r="C28" s="309"/>
      <c r="D28" s="309"/>
      <c r="E28" s="309"/>
    </row>
    <row r="29" spans="1:8" ht="40.5" customHeight="1">
      <c r="A29" s="1058" t="s">
        <v>135</v>
      </c>
      <c r="B29" s="1058"/>
      <c r="C29" s="1058"/>
      <c r="D29" s="1058"/>
      <c r="E29" s="1058"/>
    </row>
    <row r="30" spans="1:8" ht="15.95" customHeight="1">
      <c r="A30" s="310"/>
      <c r="B30" s="310"/>
      <c r="C30" s="259"/>
      <c r="D30" s="310"/>
      <c r="E30" s="310"/>
    </row>
    <row r="31" spans="1:8" ht="15.95" customHeight="1">
      <c r="A31" s="103" t="s">
        <v>498</v>
      </c>
      <c r="B31" s="274">
        <f>'Name of Bidder'!C35</f>
        <v>0</v>
      </c>
      <c r="C31" s="259" t="s">
        <v>496</v>
      </c>
      <c r="D31" s="275">
        <f>'Name of Bidder'!C32</f>
        <v>0</v>
      </c>
    </row>
    <row r="32" spans="1:8" ht="15.95" customHeight="1">
      <c r="A32" s="103" t="s">
        <v>499</v>
      </c>
      <c r="B32" s="275">
        <f>'Name of Bidder'!C36</f>
        <v>0</v>
      </c>
      <c r="C32" s="259" t="s">
        <v>497</v>
      </c>
      <c r="D32" s="275">
        <f>'Name of Bidder'!C33</f>
        <v>0</v>
      </c>
    </row>
    <row r="33" spans="1:5" ht="15.75" customHeight="1">
      <c r="A33" s="93"/>
      <c r="B33" s="93"/>
      <c r="C33" s="259"/>
      <c r="D33" s="93"/>
      <c r="E33" s="93"/>
    </row>
    <row r="34" spans="1:5" ht="20.25" customHeight="1">
      <c r="A34" s="84" t="str">
        <f>A1</f>
        <v>SPEC. NO.: CC-CS/981-NR3/GIS-4048/3/G3</v>
      </c>
      <c r="B34" s="85"/>
      <c r="C34" s="85"/>
      <c r="D34" s="85"/>
      <c r="E34" s="86" t="str">
        <f>E1</f>
        <v>ATTACHMENT-5</v>
      </c>
    </row>
    <row r="35" spans="1:5" ht="18" customHeight="1">
      <c r="A35" s="120"/>
    </row>
    <row r="36" spans="1:5" ht="30" customHeight="1">
      <c r="A36" s="1063" t="s">
        <v>465</v>
      </c>
      <c r="B36" s="1063"/>
      <c r="C36" s="1063"/>
      <c r="D36" s="1063"/>
      <c r="E36" s="1063"/>
    </row>
    <row r="37" spans="1:5" ht="18" customHeight="1">
      <c r="B37" s="310"/>
    </row>
    <row r="38" spans="1:5" ht="29.25" customHeight="1">
      <c r="A38" s="1061" t="s">
        <v>446</v>
      </c>
      <c r="B38" s="1054" t="s">
        <v>464</v>
      </c>
      <c r="C38" s="1054" t="s">
        <v>466</v>
      </c>
      <c r="D38" s="1054" t="s">
        <v>467</v>
      </c>
      <c r="E38" s="1054"/>
    </row>
    <row r="39" spans="1:5" ht="18" customHeight="1">
      <c r="A39" s="1062"/>
      <c r="B39" s="1055"/>
      <c r="C39" s="1054"/>
      <c r="D39" s="311" t="s">
        <v>468</v>
      </c>
      <c r="E39" s="311" t="s">
        <v>469</v>
      </c>
    </row>
    <row r="40" spans="1:5" ht="18" customHeight="1">
      <c r="A40" s="312"/>
      <c r="B40" s="313"/>
      <c r="C40" s="312"/>
      <c r="D40" s="312"/>
      <c r="E40" s="312"/>
    </row>
    <row r="41" spans="1:5" ht="18" customHeight="1">
      <c r="A41" s="314"/>
      <c r="B41" s="315"/>
      <c r="C41" s="314"/>
      <c r="D41" s="314"/>
      <c r="E41" s="314"/>
    </row>
    <row r="42" spans="1:5" ht="18" customHeight="1">
      <c r="A42" s="314"/>
      <c r="B42" s="315"/>
      <c r="C42" s="314"/>
      <c r="D42" s="314"/>
      <c r="E42" s="314"/>
    </row>
    <row r="43" spans="1:5" ht="18" customHeight="1">
      <c r="A43" s="314"/>
      <c r="B43" s="315"/>
      <c r="C43" s="314"/>
      <c r="D43" s="314"/>
      <c r="E43" s="314"/>
    </row>
    <row r="44" spans="1:5" ht="18" customHeight="1">
      <c r="A44" s="314"/>
      <c r="B44" s="315"/>
      <c r="C44" s="314"/>
      <c r="D44" s="314"/>
      <c r="E44" s="314"/>
    </row>
    <row r="45" spans="1:5" ht="18" customHeight="1">
      <c r="A45" s="314"/>
      <c r="B45" s="315"/>
      <c r="C45" s="314"/>
      <c r="D45" s="314"/>
      <c r="E45" s="314"/>
    </row>
    <row r="46" spans="1:5" ht="18" customHeight="1">
      <c r="A46" s="314"/>
      <c r="B46" s="315"/>
      <c r="C46" s="314"/>
      <c r="D46" s="314"/>
      <c r="E46" s="314"/>
    </row>
    <row r="47" spans="1:5" ht="18" customHeight="1">
      <c r="A47" s="314"/>
      <c r="B47" s="315"/>
      <c r="C47" s="314"/>
      <c r="D47" s="314"/>
      <c r="E47" s="314"/>
    </row>
    <row r="48" spans="1:5" ht="18" customHeight="1">
      <c r="A48" s="314"/>
      <c r="B48" s="315"/>
      <c r="C48" s="314"/>
      <c r="D48" s="314"/>
      <c r="E48" s="314"/>
    </row>
    <row r="49" spans="1:5" ht="18" customHeight="1">
      <c r="A49" s="314"/>
      <c r="B49" s="315"/>
      <c r="C49" s="314"/>
      <c r="D49" s="314"/>
      <c r="E49" s="314"/>
    </row>
    <row r="50" spans="1:5" ht="18" customHeight="1">
      <c r="A50" s="314"/>
      <c r="B50" s="315"/>
      <c r="C50" s="314"/>
      <c r="D50" s="314"/>
      <c r="E50" s="314"/>
    </row>
    <row r="51" spans="1:5" ht="18" customHeight="1">
      <c r="A51" s="314"/>
      <c r="B51" s="315"/>
      <c r="C51" s="314"/>
      <c r="D51" s="314"/>
      <c r="E51" s="314"/>
    </row>
    <row r="52" spans="1:5" ht="18" customHeight="1">
      <c r="A52" s="314"/>
      <c r="B52" s="315"/>
      <c r="C52" s="314"/>
      <c r="D52" s="314"/>
      <c r="E52" s="314"/>
    </row>
    <row r="53" spans="1:5" ht="18" customHeight="1">
      <c r="A53" s="314"/>
      <c r="B53" s="315"/>
      <c r="C53" s="314"/>
      <c r="D53" s="314"/>
      <c r="E53" s="314"/>
    </row>
    <row r="54" spans="1:5" ht="18" customHeight="1">
      <c r="A54" s="314"/>
      <c r="B54" s="315"/>
      <c r="C54" s="314"/>
      <c r="D54" s="314"/>
      <c r="E54" s="314"/>
    </row>
    <row r="55" spans="1:5" ht="18" customHeight="1">
      <c r="A55" s="314"/>
      <c r="B55" s="315"/>
      <c r="C55" s="314"/>
      <c r="D55" s="314"/>
      <c r="E55" s="314"/>
    </row>
    <row r="56" spans="1:5" ht="18" customHeight="1">
      <c r="A56" s="314"/>
      <c r="B56" s="315"/>
      <c r="C56" s="314"/>
      <c r="D56" s="314"/>
      <c r="E56" s="314"/>
    </row>
    <row r="57" spans="1:5" ht="18" customHeight="1">
      <c r="A57" s="314"/>
      <c r="B57" s="315"/>
      <c r="C57" s="314"/>
      <c r="D57" s="314"/>
      <c r="E57" s="314"/>
    </row>
    <row r="58" spans="1:5" ht="18" customHeight="1">
      <c r="A58" s="314"/>
      <c r="B58" s="315"/>
      <c r="C58" s="314"/>
      <c r="D58" s="314"/>
      <c r="E58" s="314"/>
    </row>
    <row r="59" spans="1:5" ht="18" customHeight="1">
      <c r="A59" s="314"/>
      <c r="B59" s="315"/>
      <c r="C59" s="314"/>
      <c r="D59" s="314"/>
      <c r="E59" s="314"/>
    </row>
    <row r="60" spans="1:5" ht="18" customHeight="1">
      <c r="A60" s="314"/>
      <c r="B60" s="315"/>
      <c r="C60" s="314"/>
      <c r="D60" s="314"/>
      <c r="E60" s="314"/>
    </row>
    <row r="61" spans="1:5" ht="18" customHeight="1">
      <c r="A61" s="314"/>
      <c r="B61" s="315"/>
      <c r="C61" s="314"/>
      <c r="D61" s="314"/>
      <c r="E61" s="314"/>
    </row>
    <row r="62" spans="1:5" ht="18" customHeight="1">
      <c r="A62" s="314"/>
      <c r="B62" s="315"/>
      <c r="C62" s="314"/>
      <c r="D62" s="314"/>
      <c r="E62" s="314"/>
    </row>
    <row r="63" spans="1:5" ht="18" customHeight="1">
      <c r="A63" s="314"/>
      <c r="B63" s="315"/>
      <c r="C63" s="314"/>
      <c r="D63" s="314"/>
      <c r="E63" s="314"/>
    </row>
    <row r="64" spans="1:5" ht="18" customHeight="1">
      <c r="A64" s="314"/>
      <c r="B64" s="315"/>
      <c r="C64" s="314"/>
      <c r="D64" s="314"/>
      <c r="E64" s="314"/>
    </row>
    <row r="65" spans="1:5" ht="18" customHeight="1">
      <c r="A65" s="314"/>
      <c r="B65" s="315"/>
      <c r="C65" s="314"/>
      <c r="D65" s="314"/>
      <c r="E65" s="314"/>
    </row>
    <row r="66" spans="1:5" ht="18" customHeight="1">
      <c r="A66" s="316"/>
      <c r="B66" s="317"/>
      <c r="C66" s="316"/>
      <c r="D66" s="316"/>
      <c r="E66" s="316"/>
    </row>
    <row r="67" spans="1:5" ht="18" customHeight="1"/>
    <row r="68" spans="1:5" ht="24" customHeight="1">
      <c r="C68" s="259"/>
    </row>
    <row r="69" spans="1:5" ht="24" customHeight="1">
      <c r="A69" s="103" t="s">
        <v>498</v>
      </c>
      <c r="B69" s="274">
        <f>B31</f>
        <v>0</v>
      </c>
      <c r="C69" s="259" t="s">
        <v>496</v>
      </c>
      <c r="D69" s="275">
        <f>D31</f>
        <v>0</v>
      </c>
    </row>
    <row r="70" spans="1:5" ht="24" customHeight="1">
      <c r="A70" s="103" t="s">
        <v>499</v>
      </c>
      <c r="B70" s="274">
        <f>B32</f>
        <v>0</v>
      </c>
      <c r="C70" s="259" t="s">
        <v>497</v>
      </c>
      <c r="D70" s="275">
        <f>D32</f>
        <v>0</v>
      </c>
    </row>
    <row r="71" spans="1:5" ht="24" customHeight="1">
      <c r="A71" s="103"/>
      <c r="B71" s="274"/>
      <c r="C71" s="259"/>
      <c r="D71" s="275"/>
    </row>
    <row r="72" spans="1:5" ht="33" customHeight="1">
      <c r="A72" s="310"/>
      <c r="B72" s="310"/>
      <c r="C72" s="310"/>
      <c r="D72" s="318"/>
      <c r="E72" s="310"/>
    </row>
  </sheetData>
  <sheetProtection password="EE0B" sheet="1" objects="1" scenarios="1" formatColumns="0" formatRows="0" selectLockedCells="1"/>
  <customSheetViews>
    <customSheetView guid="{9B729AC5-ECB1-46CD-B49A-592E9E1FF9E1}" showPageBreaks="1" showGridLines="0" zeroValues="0" printArea="1" hiddenRows="1" hiddenColumns="1" view="pageBreakPreview" topLeftCell="A13">
      <selection activeCell="C41" sqref="C41"/>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9"/>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0"/>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1"/>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2"/>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0"/>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5"/>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26"/>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27"/>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2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F3DA1D40-29F7-40A2-8701-643D1FBF6610}"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72:E72">
    <cfRule type="expression" dxfId="28" priority="5" stopIfTrue="1">
      <formula>$F$22="No"</formula>
    </cfRule>
  </conditionalFormatting>
  <conditionalFormatting sqref="A40:E71 A34:E37">
    <cfRule type="expression" dxfId="27" priority="6" stopIfTrue="1">
      <formula>$F$22=FALSE</formula>
    </cfRule>
  </conditionalFormatting>
  <conditionalFormatting sqref="F38:IV39">
    <cfRule type="expression" dxfId="26" priority="3" stopIfTrue="1">
      <formula>$F$22=FALSE</formula>
    </cfRule>
  </conditionalFormatting>
  <conditionalFormatting sqref="A38:E39">
    <cfRule type="expression" dxfId="25" priority="10" stopIfTrue="1">
      <formula>$F$22=TRUE</formula>
    </cfRule>
  </conditionalFormatting>
  <pageMargins left="0.75" right="0.46" top="0.72" bottom="0.47" header="0.53" footer="0.28999999999999998"/>
  <pageSetup scale="92" orientation="portrait" r:id="rId36"/>
  <headerFooter alignWithMargins="0">
    <oddFooter xml:space="preserve">&amp;R&amp;"Book Antiqua,Bold"&amp;8 Page &amp;P </oddFooter>
  </headerFooter>
  <rowBreaks count="1" manualBreakCount="1">
    <brk id="33"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9235" r:id="rId39"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N72"/>
  <sheetViews>
    <sheetView showGridLines="0" showZeros="0" view="pageBreakPreview" zoomScaleNormal="100" zoomScaleSheetLayoutView="100" workbookViewId="0">
      <selection activeCell="E19" sqref="E19"/>
    </sheetView>
  </sheetViews>
  <sheetFormatPr defaultRowHeight="15.75"/>
  <cols>
    <col min="1" max="1" width="12.140625" style="477" customWidth="1"/>
    <col min="2" max="2" width="30.7109375" style="477" customWidth="1"/>
    <col min="3" max="3" width="25.5703125" style="477" customWidth="1"/>
    <col min="4" max="4" width="18.85546875" style="477" customWidth="1"/>
    <col min="5" max="5" width="23.7109375" style="477" customWidth="1"/>
    <col min="6" max="6" width="9.140625" style="477" hidden="1" customWidth="1"/>
    <col min="7" max="8" width="9.140625" style="477"/>
    <col min="9" max="9" width="0" style="487" hidden="1" customWidth="1"/>
    <col min="10" max="16384" width="9.140625" style="487"/>
  </cols>
  <sheetData>
    <row r="1" spans="1:14" ht="20.25" customHeight="1">
      <c r="A1" s="476" t="str">
        <f>'Attach 3(JV)'!A1</f>
        <v>SPEC. NO.: CC-CS/981-NR3/GIS-4048/3/G3</v>
      </c>
      <c r="B1" s="478"/>
      <c r="C1" s="478"/>
      <c r="D1" s="478"/>
      <c r="E1" s="479" t="s">
        <v>668</v>
      </c>
    </row>
    <row r="2" spans="1:14" ht="11.25" customHeight="1"/>
    <row r="3" spans="1:14" ht="51" customHeight="1">
      <c r="A3" s="1085" t="str">
        <f>'Attach 3(JV)'!A3</f>
        <v>GIS Substation Extension Package-SS-56 for Construction of 2 Nos. of 400 kV GIS line bays under ISTS at 765/400kV Varanasi Substation</v>
      </c>
      <c r="B3" s="1085"/>
      <c r="C3" s="1085"/>
      <c r="D3" s="1085"/>
      <c r="E3" s="1085"/>
      <c r="F3" s="488"/>
      <c r="G3" s="488"/>
      <c r="H3" s="488"/>
    </row>
    <row r="4" spans="1:14" ht="8.1" customHeight="1">
      <c r="A4" s="489"/>
      <c r="H4" s="98"/>
      <c r="I4" s="99"/>
    </row>
    <row r="5" spans="1:14" ht="33.75" customHeight="1">
      <c r="A5" s="1086" t="s">
        <v>669</v>
      </c>
      <c r="B5" s="1086"/>
      <c r="C5" s="1086"/>
      <c r="D5" s="1086"/>
      <c r="E5" s="1086"/>
      <c r="F5" s="490"/>
      <c r="H5" s="98"/>
      <c r="I5" s="101"/>
    </row>
    <row r="6" spans="1:14" ht="8.1" customHeight="1">
      <c r="A6" s="491"/>
      <c r="H6" s="98"/>
      <c r="I6" s="101"/>
    </row>
    <row r="7" spans="1:14" ht="20.100000000000001" customHeight="1">
      <c r="A7" s="490" t="str">
        <f>'[3]Attach 3(JV)'!A7:D7</f>
        <v>Bidder’s Name and Address :</v>
      </c>
      <c r="B7" s="491"/>
      <c r="C7" s="491"/>
      <c r="D7" s="104" t="str">
        <f>'[3]Attach 3(JV)'!E7</f>
        <v>To:</v>
      </c>
      <c r="H7" s="98"/>
      <c r="I7" s="101"/>
    </row>
    <row r="8" spans="1:14" ht="28.5" customHeight="1">
      <c r="A8" s="1087">
        <f>'Attach 5'!A8:C8</f>
        <v>0</v>
      </c>
      <c r="B8" s="1087"/>
      <c r="C8" s="1087"/>
      <c r="D8" s="128" t="str">
        <f>'[3]Attach 3(JV)'!E8</f>
        <v>Contract Services</v>
      </c>
      <c r="H8" s="98"/>
      <c r="I8" s="101"/>
    </row>
    <row r="9" spans="1:14">
      <c r="A9" s="110" t="s">
        <v>448</v>
      </c>
      <c r="B9" s="1067">
        <f>'Attach 5'!B9:C9</f>
        <v>0</v>
      </c>
      <c r="C9" s="1067"/>
      <c r="D9" s="128" t="str">
        <f>'[3]Attach 3(JV)'!E9</f>
        <v>Power Grid Corporation of India Ltd.,</v>
      </c>
      <c r="H9" s="98"/>
      <c r="I9" s="101"/>
    </row>
    <row r="10" spans="1:14">
      <c r="A10" s="110" t="s">
        <v>450</v>
      </c>
      <c r="B10" s="1048">
        <f>'Attach 5'!B10:C10</f>
        <v>0</v>
      </c>
      <c r="C10" s="1048"/>
      <c r="D10" s="128" t="str">
        <f>'[3]Attach 3(JV)'!E10</f>
        <v>"Saudamini", Plot No. 2, Sector 29</v>
      </c>
      <c r="H10" s="98"/>
      <c r="I10" s="101"/>
    </row>
    <row r="11" spans="1:14">
      <c r="B11" s="1048">
        <f>'Attach 5'!B11:C11</f>
        <v>0</v>
      </c>
      <c r="C11" s="1048"/>
      <c r="D11" s="128" t="str">
        <f>'[3]Attach 3(JV)'!E11</f>
        <v>Gurgaon (Haryana) - 122001</v>
      </c>
    </row>
    <row r="12" spans="1:14">
      <c r="A12" s="491"/>
      <c r="B12" s="1048">
        <f>'Attach 5'!B12:C12</f>
        <v>0</v>
      </c>
      <c r="C12" s="1048"/>
      <c r="D12" s="106"/>
      <c r="J12" s="795"/>
      <c r="K12" s="795"/>
      <c r="L12" s="795"/>
      <c r="M12" s="795"/>
      <c r="N12" s="795"/>
    </row>
    <row r="13" spans="1:14" ht="20.100000000000001" customHeight="1">
      <c r="A13" s="477" t="s">
        <v>254</v>
      </c>
      <c r="D13" s="492"/>
    </row>
    <row r="14" spans="1:14" ht="80.25" customHeight="1">
      <c r="A14" s="1079"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i.e.,GIS Substation Extension Package-SS-56 for Construction of 2 Nos. of 400 kV GIS line bays under ISTS at 765/400kV Varanasi Substation</v>
      </c>
      <c r="B14" s="1080"/>
      <c r="C14" s="1080"/>
      <c r="D14" s="1080"/>
      <c r="E14" s="1080"/>
      <c r="F14" s="493"/>
      <c r="G14" s="493"/>
      <c r="I14" s="532" t="str">
        <f>Cover!B2</f>
        <v>GIS Substation Extension Package-SS-56 for Construction of 2 Nos. of 400 kV GIS line bays under ISTS at 765/400kV Varanasi Substation</v>
      </c>
    </row>
    <row r="15" spans="1:14" ht="32.1" customHeight="1">
      <c r="A15" s="1081" t="s">
        <v>446</v>
      </c>
      <c r="B15" s="1081" t="s">
        <v>464</v>
      </c>
      <c r="C15" s="1081" t="s">
        <v>466</v>
      </c>
      <c r="D15" s="1083" t="s">
        <v>670</v>
      </c>
      <c r="E15" s="1084"/>
    </row>
    <row r="16" spans="1:14" ht="39" customHeight="1">
      <c r="A16" s="1082"/>
      <c r="B16" s="1082"/>
      <c r="C16" s="1082"/>
      <c r="D16" s="494" t="s">
        <v>468</v>
      </c>
      <c r="E16" s="494" t="s">
        <v>671</v>
      </c>
    </row>
    <row r="17" spans="1:8" ht="21.75" customHeight="1">
      <c r="A17" s="495">
        <v>1</v>
      </c>
      <c r="B17" s="496"/>
      <c r="C17" s="496"/>
      <c r="D17" s="496"/>
      <c r="E17" s="496"/>
    </row>
    <row r="18" spans="1:8" ht="21.95" customHeight="1">
      <c r="A18" s="497">
        <v>2</v>
      </c>
      <c r="B18" s="498"/>
      <c r="C18" s="498"/>
      <c r="D18" s="498"/>
      <c r="E18" s="498"/>
    </row>
    <row r="19" spans="1:8" ht="21.95" customHeight="1">
      <c r="A19" s="497">
        <v>3</v>
      </c>
      <c r="B19" s="498"/>
      <c r="C19" s="498"/>
      <c r="D19" s="498"/>
      <c r="E19" s="498"/>
    </row>
    <row r="20" spans="1:8" ht="21.95" customHeight="1">
      <c r="A20" s="497">
        <v>4</v>
      </c>
      <c r="B20" s="498"/>
      <c r="C20" s="498"/>
      <c r="D20" s="498"/>
      <c r="E20" s="498"/>
      <c r="F20" s="499"/>
      <c r="G20" s="499"/>
      <c r="H20" s="487"/>
    </row>
    <row r="21" spans="1:8" ht="21.95" customHeight="1">
      <c r="A21" s="500">
        <v>5</v>
      </c>
      <c r="B21" s="501"/>
      <c r="C21" s="501"/>
      <c r="D21" s="501"/>
      <c r="E21" s="501"/>
      <c r="F21" s="499"/>
      <c r="G21" s="499"/>
      <c r="H21" s="502"/>
    </row>
    <row r="22" spans="1:8" ht="18" customHeight="1">
      <c r="A22" s="503"/>
      <c r="B22" s="504"/>
      <c r="C22" s="504"/>
      <c r="D22" s="504"/>
      <c r="E22" s="504"/>
      <c r="F22" s="505" t="b">
        <v>0</v>
      </c>
      <c r="G22" s="506"/>
      <c r="H22" s="507"/>
    </row>
    <row r="23" spans="1:8" ht="54.75" hidden="1" customHeight="1">
      <c r="A23" s="1068" t="s">
        <v>502</v>
      </c>
      <c r="B23" s="1068"/>
      <c r="C23" s="1068"/>
      <c r="D23" s="1068"/>
      <c r="E23" s="1068"/>
      <c r="F23" s="508"/>
      <c r="G23" s="508"/>
      <c r="H23" s="507"/>
    </row>
    <row r="24" spans="1:8" ht="32.1" hidden="1" customHeight="1">
      <c r="A24" s="1069" t="s">
        <v>446</v>
      </c>
      <c r="B24" s="1069" t="s">
        <v>464</v>
      </c>
      <c r="C24" s="1069" t="s">
        <v>503</v>
      </c>
      <c r="D24" s="1076" t="s">
        <v>504</v>
      </c>
      <c r="E24" s="1077"/>
    </row>
    <row r="25" spans="1:8" ht="22.5" hidden="1" customHeight="1">
      <c r="A25" s="1070"/>
      <c r="B25" s="1070"/>
      <c r="C25" s="1070"/>
      <c r="D25" s="509" t="s">
        <v>505</v>
      </c>
      <c r="E25" s="509" t="s">
        <v>506</v>
      </c>
    </row>
    <row r="26" spans="1:8" ht="21.95" hidden="1" customHeight="1">
      <c r="A26" s="510">
        <v>1</v>
      </c>
      <c r="B26" s="511"/>
      <c r="C26" s="511"/>
      <c r="D26" s="511"/>
      <c r="E26" s="511"/>
    </row>
    <row r="27" spans="1:8" ht="21.95" hidden="1" customHeight="1">
      <c r="A27" s="510">
        <v>2</v>
      </c>
      <c r="B27" s="511"/>
      <c r="C27" s="511"/>
      <c r="D27" s="511"/>
      <c r="E27" s="511"/>
    </row>
    <row r="28" spans="1:8" ht="21.95" hidden="1" customHeight="1">
      <c r="A28" s="512">
        <v>3</v>
      </c>
      <c r="B28" s="513"/>
      <c r="C28" s="513"/>
      <c r="D28" s="513"/>
      <c r="E28" s="513"/>
    </row>
    <row r="29" spans="1:8" ht="93" customHeight="1">
      <c r="A29" s="1078" t="s">
        <v>672</v>
      </c>
      <c r="B29" s="1078"/>
      <c r="C29" s="1078"/>
      <c r="D29" s="1078"/>
      <c r="E29" s="1078"/>
    </row>
    <row r="30" spans="1:8" ht="15.95" customHeight="1">
      <c r="A30" s="480"/>
      <c r="B30" s="480"/>
      <c r="C30" s="514"/>
      <c r="D30" s="480"/>
      <c r="E30" s="480"/>
    </row>
    <row r="31" spans="1:8" ht="15.95" customHeight="1">
      <c r="A31" s="515" t="s">
        <v>673</v>
      </c>
      <c r="B31" s="516">
        <f>'Attach 3(JV)'!B24</f>
        <v>0</v>
      </c>
      <c r="C31" s="514" t="s">
        <v>496</v>
      </c>
      <c r="D31" s="517">
        <f>'Attach 3(JV)'!E24</f>
        <v>0</v>
      </c>
    </row>
    <row r="32" spans="1:8" ht="15.95" customHeight="1">
      <c r="A32" s="515" t="s">
        <v>674</v>
      </c>
      <c r="B32" s="517">
        <f>'Attach 3(JV)'!B25</f>
        <v>0</v>
      </c>
      <c r="C32" s="514" t="s">
        <v>497</v>
      </c>
      <c r="D32" s="517">
        <f>'Attach 3(JV)'!E25</f>
        <v>0</v>
      </c>
    </row>
    <row r="33" spans="1:5" ht="15.75" customHeight="1">
      <c r="A33" s="487"/>
      <c r="B33" s="487"/>
      <c r="C33" s="514"/>
      <c r="D33" s="487"/>
      <c r="E33" s="487"/>
    </row>
    <row r="34" spans="1:5" ht="20.25" customHeight="1">
      <c r="A34" s="476" t="str">
        <f>A1</f>
        <v>SPEC. NO.: CC-CS/981-NR3/GIS-4048/3/G3</v>
      </c>
      <c r="B34" s="478"/>
      <c r="C34" s="478"/>
      <c r="D34" s="478"/>
      <c r="E34" s="518" t="str">
        <f>E1</f>
        <v>ATTACHMENT-5A</v>
      </c>
    </row>
    <row r="35" spans="1:5" ht="18" customHeight="1">
      <c r="A35" s="519"/>
    </row>
    <row r="36" spans="1:5" ht="43.5" customHeight="1">
      <c r="A36" s="1071" t="s">
        <v>669</v>
      </c>
      <c r="B36" s="1071"/>
      <c r="C36" s="1071"/>
      <c r="D36" s="1071"/>
      <c r="E36" s="1071"/>
    </row>
    <row r="37" spans="1:5" ht="18" customHeight="1">
      <c r="B37" s="480"/>
    </row>
    <row r="38" spans="1:5" ht="29.25" customHeight="1">
      <c r="A38" s="1072" t="s">
        <v>446</v>
      </c>
      <c r="B38" s="1074" t="s">
        <v>464</v>
      </c>
      <c r="C38" s="1074" t="s">
        <v>466</v>
      </c>
      <c r="D38" s="1074" t="s">
        <v>670</v>
      </c>
      <c r="E38" s="1074"/>
    </row>
    <row r="39" spans="1:5" ht="33" customHeight="1">
      <c r="A39" s="1073"/>
      <c r="B39" s="1075"/>
      <c r="C39" s="1074"/>
      <c r="D39" s="520" t="s">
        <v>468</v>
      </c>
      <c r="E39" s="520" t="s">
        <v>671</v>
      </c>
    </row>
    <row r="40" spans="1:5" ht="18" customHeight="1">
      <c r="A40" s="521"/>
      <c r="B40" s="522"/>
      <c r="C40" s="521"/>
      <c r="D40" s="521"/>
      <c r="E40" s="521"/>
    </row>
    <row r="41" spans="1:5" ht="18" customHeight="1">
      <c r="A41" s="523"/>
      <c r="B41" s="524"/>
      <c r="C41" s="523"/>
      <c r="D41" s="523"/>
      <c r="E41" s="523"/>
    </row>
    <row r="42" spans="1:5" ht="18" customHeight="1">
      <c r="A42" s="523"/>
      <c r="B42" s="524"/>
      <c r="C42" s="523"/>
      <c r="D42" s="523"/>
      <c r="E42" s="523"/>
    </row>
    <row r="43" spans="1:5" ht="18" customHeight="1">
      <c r="A43" s="523"/>
      <c r="B43" s="524"/>
      <c r="C43" s="523"/>
      <c r="D43" s="523"/>
      <c r="E43" s="523"/>
    </row>
    <row r="44" spans="1:5" ht="18" customHeight="1">
      <c r="A44" s="523"/>
      <c r="B44" s="524"/>
      <c r="C44" s="523"/>
      <c r="D44" s="523"/>
      <c r="E44" s="523"/>
    </row>
    <row r="45" spans="1:5" ht="18" customHeight="1">
      <c r="A45" s="523"/>
      <c r="B45" s="524"/>
      <c r="C45" s="523"/>
      <c r="D45" s="523"/>
      <c r="E45" s="523"/>
    </row>
    <row r="46" spans="1:5" ht="18" customHeight="1">
      <c r="A46" s="523"/>
      <c r="B46" s="524"/>
      <c r="C46" s="523"/>
      <c r="D46" s="523"/>
      <c r="E46" s="523"/>
    </row>
    <row r="47" spans="1:5" ht="18" customHeight="1">
      <c r="A47" s="523"/>
      <c r="B47" s="524"/>
      <c r="C47" s="523"/>
      <c r="D47" s="523"/>
      <c r="E47" s="523"/>
    </row>
    <row r="48" spans="1:5" ht="18" customHeight="1">
      <c r="A48" s="523"/>
      <c r="B48" s="524"/>
      <c r="C48" s="523"/>
      <c r="D48" s="523"/>
      <c r="E48" s="523"/>
    </row>
    <row r="49" spans="1:5" ht="18" customHeight="1">
      <c r="A49" s="523"/>
      <c r="B49" s="524"/>
      <c r="C49" s="523"/>
      <c r="D49" s="523"/>
      <c r="E49" s="523"/>
    </row>
    <row r="50" spans="1:5" ht="18" customHeight="1">
      <c r="A50" s="523"/>
      <c r="B50" s="524"/>
      <c r="C50" s="523"/>
      <c r="D50" s="523"/>
      <c r="E50" s="523"/>
    </row>
    <row r="51" spans="1:5" ht="18" customHeight="1">
      <c r="A51" s="523"/>
      <c r="B51" s="524"/>
      <c r="C51" s="523"/>
      <c r="D51" s="523"/>
      <c r="E51" s="523"/>
    </row>
    <row r="52" spans="1:5" ht="18" customHeight="1">
      <c r="A52" s="523"/>
      <c r="B52" s="524"/>
      <c r="C52" s="523"/>
      <c r="D52" s="523"/>
      <c r="E52" s="523"/>
    </row>
    <row r="53" spans="1:5" ht="18" customHeight="1">
      <c r="A53" s="523"/>
      <c r="B53" s="524"/>
      <c r="C53" s="523"/>
      <c r="D53" s="523"/>
      <c r="E53" s="523"/>
    </row>
    <row r="54" spans="1:5" ht="18" customHeight="1">
      <c r="A54" s="523"/>
      <c r="B54" s="524"/>
      <c r="C54" s="523"/>
      <c r="D54" s="523"/>
      <c r="E54" s="523"/>
    </row>
    <row r="55" spans="1:5" ht="18" customHeight="1">
      <c r="A55" s="523"/>
      <c r="B55" s="524"/>
      <c r="C55" s="523"/>
      <c r="D55" s="523"/>
      <c r="E55" s="523"/>
    </row>
    <row r="56" spans="1:5" ht="18" customHeight="1">
      <c r="A56" s="523"/>
      <c r="B56" s="524"/>
      <c r="C56" s="523"/>
      <c r="D56" s="523"/>
      <c r="E56" s="523"/>
    </row>
    <row r="57" spans="1:5" ht="18" customHeight="1">
      <c r="A57" s="523"/>
      <c r="B57" s="524"/>
      <c r="C57" s="523"/>
      <c r="D57" s="523"/>
      <c r="E57" s="523"/>
    </row>
    <row r="58" spans="1:5" ht="18" customHeight="1">
      <c r="A58" s="523"/>
      <c r="B58" s="524"/>
      <c r="C58" s="523"/>
      <c r="D58" s="523"/>
      <c r="E58" s="523"/>
    </row>
    <row r="59" spans="1:5" ht="18" customHeight="1">
      <c r="A59" s="523"/>
      <c r="B59" s="524"/>
      <c r="C59" s="523"/>
      <c r="D59" s="523"/>
      <c r="E59" s="523"/>
    </row>
    <row r="60" spans="1:5" ht="18" customHeight="1">
      <c r="A60" s="523"/>
      <c r="B60" s="524"/>
      <c r="C60" s="523"/>
      <c r="D60" s="523"/>
      <c r="E60" s="523"/>
    </row>
    <row r="61" spans="1:5" ht="18" customHeight="1">
      <c r="A61" s="523"/>
      <c r="B61" s="524"/>
      <c r="C61" s="523"/>
      <c r="D61" s="523"/>
      <c r="E61" s="523"/>
    </row>
    <row r="62" spans="1:5" ht="18" customHeight="1">
      <c r="A62" s="523"/>
      <c r="B62" s="524"/>
      <c r="C62" s="523"/>
      <c r="D62" s="523"/>
      <c r="E62" s="523"/>
    </row>
    <row r="63" spans="1:5" ht="18" customHeight="1">
      <c r="A63" s="523"/>
      <c r="B63" s="524"/>
      <c r="C63" s="523"/>
      <c r="D63" s="523"/>
      <c r="E63" s="523"/>
    </row>
    <row r="64" spans="1:5" ht="18" customHeight="1">
      <c r="A64" s="523"/>
      <c r="B64" s="524"/>
      <c r="C64" s="523"/>
      <c r="D64" s="523"/>
      <c r="E64" s="523"/>
    </row>
    <row r="65" spans="1:5" ht="18" customHeight="1">
      <c r="A65" s="523"/>
      <c r="B65" s="524"/>
      <c r="C65" s="523"/>
      <c r="D65" s="523"/>
      <c r="E65" s="523"/>
    </row>
    <row r="66" spans="1:5" ht="18" customHeight="1">
      <c r="A66" s="525"/>
      <c r="B66" s="526"/>
      <c r="C66" s="525"/>
      <c r="D66" s="525"/>
      <c r="E66" s="525"/>
    </row>
    <row r="67" spans="1:5" ht="18" customHeight="1"/>
    <row r="68" spans="1:5" ht="24" customHeight="1">
      <c r="C68" s="514"/>
    </row>
    <row r="69" spans="1:5" ht="24" customHeight="1">
      <c r="A69" s="515" t="s">
        <v>498</v>
      </c>
      <c r="B69" s="516">
        <f>B31</f>
        <v>0</v>
      </c>
      <c r="C69" s="514" t="s">
        <v>496</v>
      </c>
      <c r="D69" s="517">
        <f>D31</f>
        <v>0</v>
      </c>
    </row>
    <row r="70" spans="1:5" ht="24" customHeight="1">
      <c r="A70" s="515" t="s">
        <v>499</v>
      </c>
      <c r="B70" s="516">
        <f>B32</f>
        <v>0</v>
      </c>
      <c r="C70" s="514" t="s">
        <v>497</v>
      </c>
      <c r="D70" s="517">
        <f>D32</f>
        <v>0</v>
      </c>
    </row>
    <row r="71" spans="1:5" ht="24" customHeight="1">
      <c r="A71" s="515"/>
      <c r="B71" s="516"/>
      <c r="C71" s="514"/>
      <c r="D71" s="517"/>
    </row>
    <row r="72" spans="1:5" ht="33" customHeight="1">
      <c r="A72" s="480"/>
      <c r="B72" s="480"/>
      <c r="C72" s="480"/>
      <c r="D72" s="527"/>
      <c r="E72" s="480"/>
    </row>
  </sheetData>
  <sheetProtection password="EE0B" sheet="1" objects="1" scenarios="1" selectLockedCells="1"/>
  <customSheetViews>
    <customSheetView guid="{9B729AC5-ECB1-46CD-B49A-592E9E1FF9E1}"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F3DA1D40-29F7-40A2-8701-643D1FBF6610}"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72:E72">
    <cfRule type="expression" dxfId="24" priority="4" stopIfTrue="1">
      <formula>$F$22="No"</formula>
    </cfRule>
  </conditionalFormatting>
  <conditionalFormatting sqref="A40:E71 A34:E37">
    <cfRule type="expression" dxfId="23" priority="3" stopIfTrue="1">
      <formula>$F$22=FALSE</formula>
    </cfRule>
  </conditionalFormatting>
  <conditionalFormatting sqref="F38:IV39">
    <cfRule type="expression" dxfId="22" priority="2" stopIfTrue="1">
      <formula>$F$22=FALSE</formula>
    </cfRule>
  </conditionalFormatting>
  <conditionalFormatting sqref="A38:E39">
    <cfRule type="expression" dxfId="21" priority="1" stopIfTrue="1">
      <formula>$F$22=TRUE</formula>
    </cfRule>
  </conditionalFormatting>
  <pageMargins left="0.75" right="0.46" top="0.72" bottom="0.47" header="0.53" footer="0.28999999999999998"/>
  <pageSetup scale="87" orientation="portrait" r:id="rId20"/>
  <headerFooter alignWithMargins="0">
    <oddFooter xml:space="preserve">&amp;R&amp;"Book Antiqua,Bold"&amp;8 Page &amp;P </oddFooter>
  </headerFooter>
  <rowBreaks count="1" manualBreakCount="1">
    <brk id="33" max="5" man="1"/>
  </rowBreaks>
  <drawing r:id="rId21"/>
  <legacyDrawing r:id="rId22"/>
  <mc:AlternateContent xmlns:mc="http://schemas.openxmlformats.org/markup-compatibility/2006">
    <mc:Choice Requires="x14">
      <controls>
        <mc:AlternateContent xmlns:mc="http://schemas.openxmlformats.org/markup-compatibility/2006">
          <mc:Choice Requires="x14">
            <control shapeId="262145" r:id="rId23"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dimension ref="A1:Z51"/>
  <sheetViews>
    <sheetView showGridLines="0" showZeros="0" view="pageBreakPreview" topLeftCell="A24" zoomScaleNormal="100" zoomScaleSheetLayoutView="100" workbookViewId="0">
      <selection activeCell="A36" sqref="A36"/>
    </sheetView>
  </sheetViews>
  <sheetFormatPr defaultRowHeight="15.75"/>
  <cols>
    <col min="1" max="1" width="11.5703125" style="90" customWidth="1"/>
    <col min="2" max="2" width="20.5703125" style="90" customWidth="1"/>
    <col min="3" max="3" width="16.42578125" style="90" customWidth="1"/>
    <col min="4" max="4" width="21.5703125" style="90" customWidth="1"/>
    <col min="5" max="5" width="44.42578125" style="90" customWidth="1"/>
    <col min="6" max="6" width="9.140625" style="90" hidden="1" customWidth="1"/>
    <col min="7" max="8" width="9.140625" style="90"/>
    <col min="9" max="16384" width="9.140625" style="93"/>
  </cols>
  <sheetData>
    <row r="1" spans="1:26" ht="21" customHeight="1">
      <c r="A1" s="84" t="str">
        <f>Cover!B3</f>
        <v>SPEC. NO.: CC-CS/981-NR3/GIS-4048/3/G3</v>
      </c>
      <c r="B1" s="85"/>
      <c r="C1" s="85"/>
      <c r="D1" s="85"/>
      <c r="E1" s="127" t="s">
        <v>185</v>
      </c>
      <c r="Z1" s="319"/>
    </row>
    <row r="2" spans="1:26" ht="10.5" customHeight="1">
      <c r="Z2" s="319"/>
    </row>
    <row r="3" spans="1:26" ht="51.75" customHeight="1">
      <c r="A3" s="1045" t="str">
        <f>Cover!B2</f>
        <v>GIS Substation Extension Package-SS-56 for Construction of 2 Nos. of 400 kV GIS line bays under ISTS at 765/400kV Varanasi Substation</v>
      </c>
      <c r="B3" s="1045"/>
      <c r="C3" s="1045"/>
      <c r="D3" s="1045"/>
      <c r="E3" s="1045"/>
      <c r="F3" s="96"/>
      <c r="G3" s="96"/>
      <c r="H3" s="96"/>
    </row>
    <row r="4" spans="1:26" ht="10.5" customHeight="1">
      <c r="A4" s="97"/>
      <c r="H4" s="98"/>
      <c r="I4" s="99"/>
    </row>
    <row r="5" spans="1:26" ht="20.100000000000001" customHeight="1">
      <c r="A5" s="796" t="s">
        <v>128</v>
      </c>
      <c r="B5" s="796"/>
      <c r="C5" s="796"/>
      <c r="D5" s="796"/>
      <c r="E5" s="796"/>
      <c r="F5" s="125"/>
      <c r="H5" s="98"/>
      <c r="I5" s="101"/>
    </row>
    <row r="6" spans="1:26" ht="10.5" customHeight="1">
      <c r="A6" s="102"/>
      <c r="H6" s="98"/>
      <c r="I6" s="101"/>
    </row>
    <row r="7" spans="1:26" ht="20.100000000000001" customHeight="1">
      <c r="A7" s="125" t="str">
        <f>'Attach 3(JV)'!A7:D7</f>
        <v>Bidder’s Name and Address :</v>
      </c>
      <c r="E7" s="104" t="str">
        <f>'Attach 3(JV)'!E7</f>
        <v>To:</v>
      </c>
      <c r="H7" s="98"/>
      <c r="I7" s="101"/>
    </row>
    <row r="8" spans="1:26" ht="36" customHeight="1">
      <c r="A8" s="1046">
        <f>'Attach 3(JV)'!A8:D8</f>
        <v>0</v>
      </c>
      <c r="B8" s="1046"/>
      <c r="C8" s="1046"/>
      <c r="D8" s="1046"/>
      <c r="E8" s="128" t="str">
        <f>'Attach 3(JV)'!E8</f>
        <v>Contract Services</v>
      </c>
      <c r="H8" s="98"/>
      <c r="I8" s="101"/>
    </row>
    <row r="9" spans="1:26">
      <c r="A9" s="110" t="s">
        <v>448</v>
      </c>
      <c r="B9" s="1067">
        <f>'Attach 3(JV)'!B9:D9</f>
        <v>0</v>
      </c>
      <c r="C9" s="1067"/>
      <c r="D9" s="1067"/>
      <c r="E9" s="128" t="str">
        <f>'Attach 3(JV)'!E9</f>
        <v>Power Grid Corporation of India Ltd.,</v>
      </c>
      <c r="H9" s="98"/>
      <c r="I9" s="101"/>
    </row>
    <row r="10" spans="1:26">
      <c r="A10" s="110" t="s">
        <v>450</v>
      </c>
      <c r="B10" s="1048">
        <f>'Attach 3(JV)'!B10:D10</f>
        <v>0</v>
      </c>
      <c r="C10" s="1048"/>
      <c r="D10" s="1048"/>
      <c r="E10" s="128" t="str">
        <f>'Attach 3(JV)'!E10</f>
        <v>"Saudamini", Plot No. 2, Sector 29</v>
      </c>
      <c r="H10" s="98"/>
      <c r="I10" s="101"/>
    </row>
    <row r="11" spans="1:26">
      <c r="B11" s="1048">
        <f>'Attach 3(JV)'!B11:D11</f>
        <v>0</v>
      </c>
      <c r="C11" s="1048"/>
      <c r="D11" s="1048"/>
      <c r="E11" s="128" t="str">
        <f>'Attach 3(JV)'!E11</f>
        <v>Gurgaon (Haryana) - 122001</v>
      </c>
    </row>
    <row r="12" spans="1:26">
      <c r="A12" s="102"/>
      <c r="B12" s="1048">
        <f>'Attach 3(JV)'!B12:D12</f>
        <v>0</v>
      </c>
      <c r="C12" s="1048"/>
      <c r="D12" s="1048"/>
      <c r="E12" s="106"/>
    </row>
    <row r="13" spans="1:26" ht="21" customHeight="1">
      <c r="A13" s="90" t="s">
        <v>254</v>
      </c>
    </row>
    <row r="14" spans="1:26" ht="55.5" customHeight="1">
      <c r="A14" s="799" t="s">
        <v>121</v>
      </c>
      <c r="B14" s="799"/>
      <c r="C14" s="799"/>
      <c r="D14" s="799"/>
      <c r="E14" s="799"/>
    </row>
    <row r="15" spans="1:26" ht="12" customHeight="1">
      <c r="A15" s="102"/>
      <c r="B15" s="102"/>
      <c r="C15" s="102"/>
      <c r="D15" s="102"/>
      <c r="E15" s="102"/>
    </row>
    <row r="16" spans="1:26" ht="54.75" customHeight="1">
      <c r="A16" s="324" t="s">
        <v>446</v>
      </c>
      <c r="B16" s="324" t="s">
        <v>122</v>
      </c>
      <c r="C16" s="325" t="s">
        <v>123</v>
      </c>
      <c r="D16" s="324" t="s">
        <v>242</v>
      </c>
      <c r="E16" s="324" t="s">
        <v>127</v>
      </c>
    </row>
    <row r="17" spans="1:9" ht="21" customHeight="1">
      <c r="A17" s="320"/>
      <c r="B17" s="320"/>
      <c r="C17" s="321"/>
      <c r="D17" s="321"/>
      <c r="E17" s="321"/>
    </row>
    <row r="18" spans="1:9" ht="21" customHeight="1">
      <c r="A18" s="320"/>
      <c r="B18" s="320"/>
      <c r="C18" s="321"/>
      <c r="D18" s="321"/>
      <c r="E18" s="321"/>
    </row>
    <row r="19" spans="1:9" ht="21" customHeight="1">
      <c r="A19" s="320"/>
      <c r="B19" s="320"/>
      <c r="C19" s="321"/>
      <c r="D19" s="321"/>
      <c r="E19" s="321"/>
      <c r="F19" s="310"/>
      <c r="G19" s="310"/>
      <c r="H19" s="310"/>
    </row>
    <row r="20" spans="1:9" ht="21" customHeight="1">
      <c r="A20" s="320"/>
      <c r="B20" s="320"/>
      <c r="C20" s="321"/>
      <c r="D20" s="321"/>
      <c r="E20" s="321"/>
      <c r="F20" s="322"/>
      <c r="G20" s="322"/>
      <c r="H20" s="93"/>
      <c r="I20" s="172"/>
    </row>
    <row r="21" spans="1:9" ht="21" customHeight="1">
      <c r="A21" s="320"/>
      <c r="B21" s="320"/>
      <c r="C21" s="321"/>
      <c r="D21" s="321"/>
      <c r="E21" s="321"/>
      <c r="F21" s="322"/>
      <c r="G21" s="322"/>
      <c r="H21" s="298"/>
    </row>
    <row r="22" spans="1:9" ht="23.25" customHeight="1">
      <c r="D22" s="102"/>
      <c r="E22" s="102"/>
      <c r="F22" s="301" t="b">
        <v>0</v>
      </c>
      <c r="G22" s="310"/>
      <c r="H22" s="310"/>
      <c r="I22" s="172"/>
    </row>
    <row r="23" spans="1:9" ht="73.5" customHeight="1">
      <c r="A23" s="1089" t="s">
        <v>241</v>
      </c>
      <c r="B23" s="1089"/>
      <c r="C23" s="1089"/>
      <c r="D23" s="1089"/>
      <c r="E23" s="1089"/>
      <c r="F23" s="310"/>
      <c r="G23" s="310"/>
      <c r="H23" s="310"/>
      <c r="I23" s="172"/>
    </row>
    <row r="24" spans="1:9" s="90" customFormat="1" ht="51.75" customHeight="1">
      <c r="A24" s="799" t="s">
        <v>30</v>
      </c>
      <c r="B24" s="799"/>
      <c r="C24" s="799"/>
      <c r="D24" s="799"/>
      <c r="E24" s="799"/>
    </row>
    <row r="25" spans="1:9" s="90" customFormat="1" ht="96.75" customHeight="1">
      <c r="A25" s="799" t="s">
        <v>31</v>
      </c>
      <c r="B25" s="799"/>
      <c r="C25" s="799"/>
      <c r="D25" s="799"/>
      <c r="E25" s="799"/>
    </row>
    <row r="26" spans="1:9" s="90" customFormat="1" ht="24" customHeight="1">
      <c r="A26" s="102"/>
      <c r="B26" s="102"/>
      <c r="C26" s="102"/>
      <c r="D26" s="259"/>
      <c r="E26" s="102"/>
    </row>
    <row r="27" spans="1:9" ht="24" customHeight="1">
      <c r="A27" s="103" t="s">
        <v>498</v>
      </c>
      <c r="B27" s="274">
        <f>'Name of Bidder'!C35</f>
        <v>0</v>
      </c>
      <c r="C27" s="323"/>
      <c r="D27" s="259" t="s">
        <v>496</v>
      </c>
      <c r="E27" s="275">
        <f>'Name of Bidder'!C32</f>
        <v>0</v>
      </c>
    </row>
    <row r="28" spans="1:9" ht="24" customHeight="1">
      <c r="A28" s="103" t="s">
        <v>499</v>
      </c>
      <c r="B28" s="275">
        <f>'Name of Bidder'!C36</f>
        <v>0</v>
      </c>
      <c r="C28" s="323"/>
      <c r="D28" s="259" t="s">
        <v>497</v>
      </c>
      <c r="E28" s="275">
        <f>'Name of Bidder'!C33</f>
        <v>0</v>
      </c>
    </row>
    <row r="29" spans="1:9" ht="24" customHeight="1">
      <c r="D29" s="259"/>
    </row>
    <row r="30" spans="1:9" ht="24" customHeight="1">
      <c r="A30" s="103" t="str">
        <f>A1</f>
        <v>SPEC. NO.: CC-CS/981-NR3/GIS-4048/3/G3</v>
      </c>
      <c r="B30" s="97"/>
      <c r="C30" s="97"/>
      <c r="D30" s="97"/>
      <c r="E30" s="97" t="str">
        <f>E1</f>
        <v>ATTACHMENT-6</v>
      </c>
    </row>
    <row r="31" spans="1:9" ht="24" customHeight="1">
      <c r="A31" s="103"/>
      <c r="B31" s="97"/>
      <c r="C31" s="97"/>
      <c r="D31" s="97"/>
      <c r="E31" s="97"/>
    </row>
    <row r="32" spans="1:9" ht="20.100000000000001" customHeight="1">
      <c r="A32" s="796" t="str">
        <f>A5</f>
        <v>(Alternative, Deviations and Exceptions to the Provisions)</v>
      </c>
      <c r="B32" s="796"/>
      <c r="C32" s="796"/>
      <c r="D32" s="796"/>
      <c r="E32" s="796"/>
    </row>
    <row r="33" spans="1:5" ht="20.100000000000001" customHeight="1">
      <c r="A33" s="796"/>
      <c r="B33" s="796"/>
      <c r="C33" s="796"/>
      <c r="D33" s="796"/>
      <c r="E33" s="796"/>
    </row>
    <row r="34" spans="1:5" ht="20.100000000000001" customHeight="1"/>
    <row r="35" spans="1:5" ht="56.25" customHeight="1">
      <c r="A35" s="305" t="s">
        <v>446</v>
      </c>
      <c r="B35" s="305" t="s">
        <v>122</v>
      </c>
      <c r="C35" s="1088" t="s">
        <v>123</v>
      </c>
      <c r="D35" s="1088"/>
      <c r="E35" s="305" t="s">
        <v>29</v>
      </c>
    </row>
    <row r="36" spans="1:5" ht="22.5" customHeight="1">
      <c r="A36" s="320"/>
      <c r="B36" s="320"/>
      <c r="C36" s="965"/>
      <c r="D36" s="941"/>
      <c r="E36" s="321"/>
    </row>
    <row r="37" spans="1:5" ht="22.5" customHeight="1">
      <c r="A37" s="320"/>
      <c r="B37" s="320"/>
      <c r="C37" s="965"/>
      <c r="D37" s="941"/>
      <c r="E37" s="321"/>
    </row>
    <row r="38" spans="1:5" ht="22.5" customHeight="1">
      <c r="A38" s="320"/>
      <c r="B38" s="320"/>
      <c r="C38" s="965"/>
      <c r="D38" s="941"/>
      <c r="E38" s="321"/>
    </row>
    <row r="39" spans="1:5" ht="22.5" customHeight="1">
      <c r="A39" s="320"/>
      <c r="B39" s="320"/>
      <c r="C39" s="965"/>
      <c r="D39" s="941"/>
      <c r="E39" s="321"/>
    </row>
    <row r="40" spans="1:5" ht="22.5" customHeight="1">
      <c r="A40" s="320"/>
      <c r="B40" s="320"/>
      <c r="C40" s="965"/>
      <c r="D40" s="941"/>
      <c r="E40" s="321"/>
    </row>
    <row r="41" spans="1:5" ht="22.5" customHeight="1">
      <c r="A41" s="320"/>
      <c r="B41" s="320"/>
      <c r="C41" s="965"/>
      <c r="D41" s="941"/>
      <c r="E41" s="321"/>
    </row>
    <row r="42" spans="1:5" ht="22.5" customHeight="1">
      <c r="A42" s="320"/>
      <c r="B42" s="320"/>
      <c r="C42" s="965"/>
      <c r="D42" s="941"/>
      <c r="E42" s="321"/>
    </row>
    <row r="43" spans="1:5" ht="22.5" customHeight="1">
      <c r="A43" s="320"/>
      <c r="B43" s="320"/>
      <c r="C43" s="965"/>
      <c r="D43" s="941"/>
      <c r="E43" s="321"/>
    </row>
    <row r="44" spans="1:5" ht="22.5" customHeight="1">
      <c r="A44" s="320"/>
      <c r="B44" s="320"/>
      <c r="C44" s="965"/>
      <c r="D44" s="941"/>
      <c r="E44" s="321"/>
    </row>
    <row r="45" spans="1:5" ht="22.5" customHeight="1">
      <c r="A45" s="320"/>
      <c r="B45" s="320"/>
      <c r="C45" s="965"/>
      <c r="D45" s="941"/>
      <c r="E45" s="321"/>
    </row>
    <row r="46" spans="1:5" ht="20.100000000000001" customHeight="1"/>
    <row r="47" spans="1:5" ht="25.5" customHeight="1"/>
    <row r="48" spans="1:5" ht="25.5" customHeight="1">
      <c r="A48" s="93"/>
      <c r="B48" s="93"/>
      <c r="C48" s="93"/>
      <c r="D48" s="259"/>
      <c r="E48" s="93"/>
    </row>
    <row r="49" spans="1:5" ht="25.5" customHeight="1">
      <c r="A49" s="103" t="s">
        <v>498</v>
      </c>
      <c r="B49" s="274">
        <f>B27</f>
        <v>0</v>
      </c>
      <c r="C49" s="323"/>
      <c r="D49" s="259" t="s">
        <v>496</v>
      </c>
      <c r="E49" s="275">
        <f>E27</f>
        <v>0</v>
      </c>
    </row>
    <row r="50" spans="1:5" ht="25.5" customHeight="1">
      <c r="A50" s="103" t="s">
        <v>499</v>
      </c>
      <c r="B50" s="274">
        <f>B28</f>
        <v>0</v>
      </c>
      <c r="C50" s="323"/>
      <c r="D50" s="259" t="s">
        <v>497</v>
      </c>
      <c r="E50" s="275">
        <f>E28</f>
        <v>0</v>
      </c>
    </row>
    <row r="51" spans="1:5" ht="25.5" customHeight="1">
      <c r="D51" s="259"/>
    </row>
  </sheetData>
  <sheetProtection password="EE0B" sheet="1" objects="1" scenarios="1" formatColumns="0" formatRows="0" selectLockedCells="1"/>
  <customSheetViews>
    <customSheetView guid="{9B729AC5-ECB1-46CD-B49A-592E9E1FF9E1}" showPageBreaks="1" showGridLines="0" zeroValues="0" printArea="1" hiddenColumns="1" view="pageBreakPreview" topLeftCell="A24">
      <selection activeCell="A36" sqref="A36"/>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3"/>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4"/>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0"/>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2"/>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F3DA1D40-29F7-40A2-8701-643D1FBF661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52:E52">
    <cfRule type="expression" dxfId="20" priority="1" stopIfTrue="1">
      <formula>$F$22="No"</formula>
    </cfRule>
  </conditionalFormatting>
  <conditionalFormatting sqref="A30:E51">
    <cfRule type="expression" dxfId="19" priority="2" stopIfTrue="1">
      <formula>$F$22=FALSE</formula>
    </cfRule>
  </conditionalFormatting>
  <pageMargins left="0.75" right="0.43" top="0.57999999999999996" bottom="0.4" header="0.34" footer="0.2"/>
  <pageSetup scale="81" orientation="portrait" r:id="rId36"/>
  <headerFooter alignWithMargins="0">
    <oddFooter>&amp;R&amp;"Book Antiqua,Bold"&amp;8 Page &amp;P</oddFooter>
  </headerFooter>
  <rowBreaks count="1" manualBreakCount="1">
    <brk id="29"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10254" r:id="rId39"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2"/>
    <pageSetUpPr fitToPage="1"/>
  </sheetPr>
  <dimension ref="A1:I29"/>
  <sheetViews>
    <sheetView showGridLines="0" view="pageBreakPreview" zoomScaleSheetLayoutView="100" workbookViewId="0">
      <selection activeCell="E12" sqref="E12"/>
    </sheetView>
  </sheetViews>
  <sheetFormatPr defaultRowHeight="16.5"/>
  <cols>
    <col min="1" max="1" width="12.140625" style="648" customWidth="1"/>
    <col min="2" max="2" width="20.5703125" style="648" customWidth="1"/>
    <col min="3" max="3" width="11.42578125" style="648" customWidth="1"/>
    <col min="4" max="4" width="17.7109375" style="648" customWidth="1"/>
    <col min="5" max="5" width="49.42578125" style="648" customWidth="1"/>
    <col min="6" max="8" width="9.140625" style="725"/>
    <col min="9" max="16384" width="9.140625" style="645"/>
  </cols>
  <sheetData>
    <row r="1" spans="1:9" ht="21.75" customHeight="1">
      <c r="A1" s="1091" t="str">
        <f>'Attach-3 (QR)'!A1</f>
        <v>SPEC. NO.: CC-CS/981-NR3/GIS-4048/3/G3</v>
      </c>
      <c r="B1" s="1091"/>
      <c r="C1" s="1091"/>
      <c r="D1" s="1091"/>
      <c r="E1" s="735" t="str">
        <f>"Attachment-7 " &amp; '[7]Attach 3(JV)'!AT1</f>
        <v xml:space="preserve">Attachment-7 </v>
      </c>
    </row>
    <row r="2" spans="1:9">
      <c r="E2" s="734"/>
    </row>
    <row r="3" spans="1:9" ht="64.5" customHeight="1">
      <c r="A3" s="1092" t="str">
        <f>'Attach-3 (QR)'!A3:I3</f>
        <v>GIS Substation Extension Package-SS-56 for Construction of 2 Nos. of 400 kV GIS line bays under ISTS at 765/400kV Varanasi Substation</v>
      </c>
      <c r="B3" s="1093"/>
      <c r="C3" s="1093"/>
      <c r="D3" s="1093"/>
      <c r="E3" s="1093"/>
      <c r="F3" s="732"/>
      <c r="G3" s="733"/>
      <c r="H3" s="732"/>
    </row>
    <row r="4" spans="1:9" ht="20.100000000000001" customHeight="1">
      <c r="A4" s="665"/>
      <c r="H4" s="634"/>
      <c r="I4" s="635"/>
    </row>
    <row r="5" spans="1:9" ht="20.100000000000001" customHeight="1">
      <c r="A5" s="1094" t="s">
        <v>895</v>
      </c>
      <c r="B5" s="1094"/>
      <c r="C5" s="1094"/>
      <c r="D5" s="1094"/>
      <c r="E5" s="1094"/>
      <c r="F5" s="731"/>
      <c r="H5" s="634"/>
      <c r="I5" s="636"/>
    </row>
    <row r="6" spans="1:9" ht="20.100000000000001" customHeight="1">
      <c r="A6" s="666"/>
      <c r="H6" s="634"/>
      <c r="I6" s="636"/>
    </row>
    <row r="7" spans="1:9" ht="20.100000000000001" customHeight="1">
      <c r="A7" s="649" t="str">
        <f>'[7]Attach 3(JV)'!A7</f>
        <v>Bidder’s Name and Address (Lead Partner) :</v>
      </c>
      <c r="E7" s="668" t="str">
        <f>'[7]Attach 3(JV)'!E7</f>
        <v>To:</v>
      </c>
      <c r="H7" s="634"/>
      <c r="I7" s="636"/>
    </row>
    <row r="8" spans="1:9" ht="36" customHeight="1">
      <c r="A8" s="1096">
        <f>'Attach 3(JV)'!A8:D8</f>
        <v>0</v>
      </c>
      <c r="B8" s="1096"/>
      <c r="C8" s="1096"/>
      <c r="D8" s="1096"/>
      <c r="E8" s="730" t="str">
        <f>'[7]Attach 3(JV)'!E8</f>
        <v>Contract Services</v>
      </c>
      <c r="H8" s="634"/>
      <c r="I8" s="636"/>
    </row>
    <row r="9" spans="1:9" ht="20.100000000000001" customHeight="1">
      <c r="A9" s="641" t="s">
        <v>448</v>
      </c>
      <c r="B9" s="794">
        <f>'Attach 3(JV)'!B9:D9</f>
        <v>0</v>
      </c>
      <c r="C9" s="794"/>
      <c r="D9" s="794"/>
      <c r="E9" s="730" t="str">
        <f>'[7]Attach 3(JV)'!E9</f>
        <v>Power Grid Corporation of India Ltd.,</v>
      </c>
      <c r="H9" s="634"/>
      <c r="I9" s="636"/>
    </row>
    <row r="10" spans="1:9" ht="20.100000000000001" customHeight="1">
      <c r="A10" s="641" t="s">
        <v>450</v>
      </c>
      <c r="B10" s="978">
        <f>'Attach 3(JV)'!B10:D10</f>
        <v>0</v>
      </c>
      <c r="C10" s="978"/>
      <c r="D10" s="978"/>
      <c r="E10" s="730" t="str">
        <f>'[7]Attach 3(JV)'!E10</f>
        <v>"Saudamini", Plot No. 2, Sector 29</v>
      </c>
      <c r="H10" s="634"/>
      <c r="I10" s="636"/>
    </row>
    <row r="11" spans="1:9" ht="20.100000000000001" customHeight="1">
      <c r="B11" s="978">
        <f>'Attach 3(JV)'!B11:D11</f>
        <v>0</v>
      </c>
      <c r="C11" s="978"/>
      <c r="D11" s="978"/>
      <c r="E11" s="730" t="str">
        <f>'[7]Attach 3(JV)'!E11</f>
        <v>Gurgaon (Haryana) - 122001</v>
      </c>
    </row>
    <row r="12" spans="1:9" ht="20.100000000000001" customHeight="1">
      <c r="B12" s="978">
        <f>'Attach 3(JV)'!B12:D12</f>
        <v>0</v>
      </c>
      <c r="C12" s="978"/>
      <c r="D12" s="978"/>
    </row>
    <row r="13" spans="1:9" ht="20.100000000000001" customHeight="1">
      <c r="A13" s="125"/>
      <c r="B13" s="93"/>
      <c r="C13" s="93"/>
      <c r="D13" s="93"/>
      <c r="E13" s="93"/>
      <c r="F13" s="103"/>
      <c r="G13" s="104"/>
      <c r="H13" s="93"/>
    </row>
    <row r="14" spans="1:9" ht="20.100000000000001" customHeight="1">
      <c r="A14" s="666"/>
      <c r="B14" s="729"/>
      <c r="C14" s="729"/>
      <c r="D14" s="729"/>
    </row>
    <row r="15" spans="1:9" ht="27.75" customHeight="1">
      <c r="A15" s="1095" t="s">
        <v>795</v>
      </c>
      <c r="B15" s="1095"/>
      <c r="C15" s="1095"/>
      <c r="D15" s="1095"/>
      <c r="E15" s="1095"/>
      <c r="F15" s="728"/>
      <c r="G15" s="728"/>
      <c r="H15" s="728"/>
    </row>
    <row r="16" spans="1:9" ht="20.100000000000001" customHeight="1">
      <c r="A16" s="666"/>
    </row>
    <row r="17" spans="1:5" ht="33" customHeight="1">
      <c r="A17" s="707" t="s">
        <v>498</v>
      </c>
      <c r="B17" s="918">
        <f>'Name of Bidder'!C35</f>
        <v>0</v>
      </c>
      <c r="C17" s="918"/>
      <c r="D17" s="726" t="s">
        <v>496</v>
      </c>
      <c r="E17" s="727">
        <f>'Name of Bidder'!C32</f>
        <v>0</v>
      </c>
    </row>
    <row r="18" spans="1:5" ht="33" customHeight="1">
      <c r="A18" s="707" t="s">
        <v>499</v>
      </c>
      <c r="B18" s="1090">
        <f>'Name of Bidder'!C36</f>
        <v>0</v>
      </c>
      <c r="C18" s="1090"/>
      <c r="D18" s="726" t="s">
        <v>497</v>
      </c>
      <c r="E18" s="727">
        <f>'Name of Bidder'!C33</f>
        <v>0</v>
      </c>
    </row>
    <row r="19" spans="1:5" ht="33" customHeight="1">
      <c r="D19" s="726"/>
    </row>
    <row r="20" spans="1:5" ht="20.100000000000001" customHeight="1"/>
    <row r="21" spans="1:5" ht="20.100000000000001" customHeight="1">
      <c r="A21" s="712"/>
    </row>
    <row r="22" spans="1:5" ht="20.100000000000001" customHeight="1"/>
    <row r="23" spans="1:5" ht="20.100000000000001" customHeight="1">
      <c r="A23" s="712"/>
    </row>
    <row r="24" spans="1:5" ht="20.100000000000001" customHeight="1"/>
    <row r="25" spans="1:5" ht="20.100000000000001" customHeight="1">
      <c r="A25" s="712"/>
    </row>
    <row r="26" spans="1:5" ht="20.100000000000001" customHeight="1"/>
    <row r="27" spans="1:5" ht="20.100000000000001" customHeight="1"/>
    <row r="28" spans="1:5" ht="20.100000000000001" customHeight="1"/>
    <row r="29" spans="1:5" ht="20.100000000000001" customHeight="1"/>
  </sheetData>
  <sheetProtection password="EE0B" sheet="1" objects="1" scenarios="1" formatColumns="0" formatRows="0" selectLockedCells="1"/>
  <customSheetViews>
    <customSheetView guid="{9B729AC5-ECB1-46CD-B49A-592E9E1FF9E1}" showPageBreaks="1" showGridLines="0" fitToPage="1" printArea="1" view="pageBreakPreview">
      <selection activeCell="E12" sqref="E12"/>
      <pageMargins left="0.75" right="0.63" top="0.57999999999999996" bottom="0.6" header="0.34" footer="0.35"/>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3"/>
      <headerFooter alignWithMargins="0">
        <oddFooter>&amp;R&amp;"Book Antiqua,Bold"&amp;8 Page &amp;P of &amp;N</oddFooter>
      </headerFooter>
    </customSheetView>
    <customSheetView guid="{F3DA1D40-29F7-40A2-8701-643D1FBF661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5"/>
  <headerFooter alignWithMargins="0">
    <oddFooter>&amp;R&amp;"Book Antiqua,Bold"&amp;8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7"/>
  <sheetViews>
    <sheetView showGridLines="0" showZeros="0" view="pageBreakPreview" zoomScaleNormal="100" zoomScaleSheetLayoutView="100" workbookViewId="0">
      <selection activeCell="A46" sqref="A46:F46"/>
    </sheetView>
  </sheetViews>
  <sheetFormatPr defaultRowHeight="15.75"/>
  <cols>
    <col min="1" max="1" width="9.7109375" style="90" customWidth="1"/>
    <col min="2" max="2" width="20.5703125" style="90" customWidth="1"/>
    <col min="3" max="3" width="11.42578125" style="90" customWidth="1"/>
    <col min="4" max="4" width="23.5703125" style="90" customWidth="1"/>
    <col min="5" max="5" width="37.7109375" style="90" customWidth="1"/>
    <col min="6" max="6" width="42.140625" style="90" customWidth="1"/>
    <col min="7" max="8" width="21.7109375" style="93" customWidth="1"/>
    <col min="9" max="11" width="9.140625" style="93" customWidth="1"/>
    <col min="12" max="12" width="9.140625" style="93" hidden="1" customWidth="1"/>
    <col min="13" max="15" width="9.140625" style="93" customWidth="1"/>
    <col min="16" max="16384" width="9.140625" style="93"/>
  </cols>
  <sheetData>
    <row r="1" spans="1:6" ht="22.5" customHeight="1">
      <c r="A1" s="84" t="str">
        <f>'Attach 6'!A1</f>
        <v>SPEC. NO.: CC-CS/981-NR3/GIS-4048/3/G3</v>
      </c>
      <c r="B1" s="85"/>
      <c r="C1" s="85"/>
      <c r="D1" s="85"/>
      <c r="E1" s="85"/>
      <c r="F1" s="86" t="s">
        <v>794</v>
      </c>
    </row>
    <row r="2" spans="1:6" ht="15" customHeight="1"/>
    <row r="3" spans="1:6" ht="91.5" customHeight="1">
      <c r="A3" s="1045" t="str">
        <f>Cover!B2</f>
        <v>GIS Substation Extension Package-SS-56 for Construction of 2 Nos. of 400 kV GIS line bays under ISTS at 765/400kV Varanasi Substation</v>
      </c>
      <c r="B3" s="1045"/>
      <c r="C3" s="1045"/>
      <c r="D3" s="1045"/>
      <c r="E3" s="1045"/>
      <c r="F3" s="1045"/>
    </row>
    <row r="4" spans="1:6" ht="15" customHeight="1">
      <c r="A4" s="97"/>
    </row>
    <row r="5" spans="1:6" ht="20.100000000000001" customHeight="1">
      <c r="A5" s="796" t="s">
        <v>470</v>
      </c>
      <c r="B5" s="796"/>
      <c r="C5" s="796"/>
      <c r="D5" s="796"/>
      <c r="E5" s="796"/>
      <c r="F5" s="796"/>
    </row>
    <row r="6" spans="1:6" ht="20.100000000000001" customHeight="1">
      <c r="A6" s="102"/>
    </row>
    <row r="7" spans="1:6" ht="20.100000000000001" customHeight="1">
      <c r="A7" s="125" t="str">
        <f>'Attach 3(JV)'!A7:D7</f>
        <v>Bidder’s Name and Address :</v>
      </c>
      <c r="E7" s="125" t="s">
        <v>650</v>
      </c>
    </row>
    <row r="8" spans="1:6" ht="30" customHeight="1">
      <c r="A8" s="1046">
        <f>'Attach 3(JV)'!A8:D8</f>
        <v>0</v>
      </c>
      <c r="B8" s="1046"/>
      <c r="C8" s="1046"/>
      <c r="D8" s="1046"/>
      <c r="E8" s="128" t="str">
        <f>'Attach 3(JV)'!E8</f>
        <v>Contract Services</v>
      </c>
    </row>
    <row r="9" spans="1:6">
      <c r="A9" s="110" t="s">
        <v>448</v>
      </c>
      <c r="B9" s="1067">
        <f>'Attach 3(JV)'!B9:D9</f>
        <v>0</v>
      </c>
      <c r="C9" s="1067"/>
      <c r="D9" s="1067"/>
      <c r="E9" s="128" t="str">
        <f>'Attach 3(JV)'!E9</f>
        <v>Power Grid Corporation of India Ltd.,</v>
      </c>
    </row>
    <row r="10" spans="1:6">
      <c r="A10" s="110" t="s">
        <v>450</v>
      </c>
      <c r="B10" s="1048">
        <f>'Attach 3(JV)'!B10:D10</f>
        <v>0</v>
      </c>
      <c r="C10" s="1048"/>
      <c r="D10" s="1048"/>
      <c r="E10" s="128" t="str">
        <f>'Attach 3(JV)'!E10</f>
        <v>"Saudamini", Plot No. 2, Sector 29</v>
      </c>
    </row>
    <row r="11" spans="1:6">
      <c r="B11" s="1048">
        <f>'Attach 3(JV)'!B11:D11</f>
        <v>0</v>
      </c>
      <c r="C11" s="1048"/>
      <c r="D11" s="1048"/>
      <c r="E11" s="128" t="str">
        <f>'Attach 3(JV)'!E11</f>
        <v>Gurgaon (Haryana) - 122001</v>
      </c>
    </row>
    <row r="12" spans="1:6">
      <c r="A12" s="102"/>
      <c r="B12" s="1048">
        <f>'Attach 3(JV)'!B12:D12</f>
        <v>0</v>
      </c>
      <c r="C12" s="1048"/>
      <c r="D12" s="1048"/>
      <c r="E12" s="568"/>
      <c r="F12" s="128">
        <f>'Attach 3(JV)'!E12</f>
        <v>0</v>
      </c>
    </row>
    <row r="13" spans="1:6" ht="15" customHeight="1">
      <c r="A13" s="102"/>
      <c r="B13" s="269"/>
      <c r="C13" s="269"/>
      <c r="D13" s="269"/>
      <c r="E13" s="269"/>
      <c r="F13" s="269"/>
    </row>
    <row r="14" spans="1:6" ht="20.100000000000001" customHeight="1">
      <c r="A14" s="1097" t="s">
        <v>795</v>
      </c>
      <c r="B14" s="1097"/>
      <c r="C14" s="1097"/>
      <c r="D14" s="1097"/>
      <c r="E14" s="1097"/>
      <c r="F14" s="1097"/>
    </row>
    <row r="15" spans="1:6" ht="15" customHeight="1">
      <c r="A15" s="1097"/>
      <c r="B15" s="1097"/>
      <c r="C15" s="1097"/>
      <c r="D15" s="1097"/>
      <c r="E15" s="1097"/>
      <c r="F15" s="1097"/>
    </row>
    <row r="16" spans="1:6" ht="95.25" customHeight="1">
      <c r="A16" s="1097"/>
      <c r="B16" s="1097"/>
      <c r="C16" s="1097"/>
      <c r="D16" s="1097"/>
      <c r="E16" s="1097"/>
      <c r="F16" s="1097"/>
    </row>
    <row r="17" spans="1:6" ht="19.5" hidden="1" customHeight="1">
      <c r="A17" s="1097"/>
      <c r="B17" s="1097"/>
      <c r="C17" s="1097"/>
      <c r="D17" s="1097"/>
      <c r="E17" s="1097"/>
      <c r="F17" s="1097"/>
    </row>
    <row r="18" spans="1:6" ht="33.75" hidden="1" customHeight="1">
      <c r="A18" s="1097"/>
      <c r="B18" s="1097"/>
      <c r="C18" s="1097"/>
      <c r="D18" s="1097"/>
      <c r="E18" s="1097"/>
      <c r="F18" s="1097"/>
    </row>
    <row r="19" spans="1:6" ht="48.75" hidden="1" customHeight="1">
      <c r="A19" s="1097"/>
      <c r="B19" s="1097"/>
      <c r="C19" s="1097"/>
      <c r="D19" s="1097"/>
      <c r="E19" s="1097"/>
      <c r="F19" s="1097"/>
    </row>
    <row r="20" spans="1:6" ht="51.75" hidden="1" customHeight="1">
      <c r="A20" s="1097"/>
      <c r="B20" s="1097"/>
      <c r="C20" s="1097"/>
      <c r="D20" s="1097"/>
      <c r="E20" s="1097"/>
      <c r="F20" s="1097"/>
    </row>
    <row r="21" spans="1:6" ht="28.5" hidden="1" customHeight="1">
      <c r="A21" s="1097"/>
      <c r="B21" s="1097"/>
      <c r="C21" s="1097"/>
      <c r="D21" s="1097"/>
      <c r="E21" s="1097"/>
      <c r="F21" s="1097"/>
    </row>
    <row r="22" spans="1:6" ht="41.25" hidden="1" customHeight="1">
      <c r="A22" s="1097"/>
      <c r="B22" s="1097"/>
      <c r="C22" s="1097"/>
      <c r="D22" s="1097"/>
      <c r="E22" s="1097"/>
      <c r="F22" s="1097"/>
    </row>
    <row r="23" spans="1:6" ht="33" hidden="1" customHeight="1">
      <c r="A23" s="1097"/>
      <c r="B23" s="1097"/>
      <c r="C23" s="1097"/>
      <c r="D23" s="1097"/>
      <c r="E23" s="1097"/>
      <c r="F23" s="1097"/>
    </row>
    <row r="24" spans="1:6" ht="22.5" hidden="1" customHeight="1">
      <c r="A24" s="1097"/>
      <c r="B24" s="1097"/>
      <c r="C24" s="1097"/>
      <c r="D24" s="1097"/>
      <c r="E24" s="1097"/>
      <c r="F24" s="1097"/>
    </row>
    <row r="25" spans="1:6" ht="53.25" hidden="1" customHeight="1">
      <c r="A25" s="1097"/>
      <c r="B25" s="1097"/>
      <c r="C25" s="1097"/>
      <c r="D25" s="1097"/>
      <c r="E25" s="1097"/>
      <c r="F25" s="1097"/>
    </row>
    <row r="26" spans="1:6" ht="22.5" hidden="1" customHeight="1">
      <c r="A26" s="1097"/>
      <c r="B26" s="1097"/>
      <c r="C26" s="1097"/>
      <c r="D26" s="1097"/>
      <c r="E26" s="1097"/>
      <c r="F26" s="1097"/>
    </row>
    <row r="27" spans="1:6" ht="34.5" hidden="1" customHeight="1">
      <c r="A27" s="1097"/>
      <c r="B27" s="1097"/>
      <c r="C27" s="1097"/>
      <c r="D27" s="1097"/>
      <c r="E27" s="1097"/>
      <c r="F27" s="1097"/>
    </row>
    <row r="28" spans="1:6" ht="22.5" hidden="1" customHeight="1">
      <c r="A28" s="1097"/>
      <c r="B28" s="1097"/>
      <c r="C28" s="1097"/>
      <c r="D28" s="1097"/>
      <c r="E28" s="1097"/>
      <c r="F28" s="1097"/>
    </row>
    <row r="29" spans="1:6" ht="34.5" hidden="1" customHeight="1">
      <c r="A29" s="1097"/>
      <c r="B29" s="1097"/>
      <c r="C29" s="1097"/>
      <c r="D29" s="1097"/>
      <c r="E29" s="1097"/>
      <c r="F29" s="1097"/>
    </row>
    <row r="30" spans="1:6" ht="22.5" hidden="1" customHeight="1">
      <c r="A30" s="1097"/>
      <c r="B30" s="1097"/>
      <c r="C30" s="1097"/>
      <c r="D30" s="1097"/>
      <c r="E30" s="1097"/>
      <c r="F30" s="1097"/>
    </row>
    <row r="31" spans="1:6" ht="35.25" hidden="1" customHeight="1">
      <c r="A31" s="1097"/>
      <c r="B31" s="1097"/>
      <c r="C31" s="1097"/>
      <c r="D31" s="1097"/>
      <c r="E31" s="1097"/>
      <c r="F31" s="1097"/>
    </row>
    <row r="32" spans="1:6" ht="22.5" hidden="1" customHeight="1">
      <c r="A32" s="1097"/>
      <c r="B32" s="1097"/>
      <c r="C32" s="1097"/>
      <c r="D32" s="1097"/>
      <c r="E32" s="1097"/>
      <c r="F32" s="1097"/>
    </row>
    <row r="33" spans="1:12" ht="21" hidden="1" customHeight="1">
      <c r="A33" s="1097"/>
      <c r="B33" s="1097"/>
      <c r="C33" s="1097"/>
      <c r="D33" s="1097"/>
      <c r="E33" s="1097"/>
      <c r="F33" s="1097"/>
    </row>
    <row r="34" spans="1:12" ht="36" hidden="1" customHeight="1">
      <c r="A34" s="1097"/>
      <c r="B34" s="1097"/>
      <c r="C34" s="1097"/>
      <c r="D34" s="1097"/>
      <c r="E34" s="1097"/>
      <c r="F34" s="1097"/>
    </row>
    <row r="35" spans="1:12" ht="22.5" hidden="1" customHeight="1">
      <c r="A35" s="1097"/>
      <c r="B35" s="1097"/>
      <c r="C35" s="1097"/>
      <c r="D35" s="1097"/>
      <c r="E35" s="1097"/>
      <c r="F35" s="1097"/>
    </row>
    <row r="36" spans="1:12" ht="34.5" hidden="1" customHeight="1">
      <c r="A36" s="1097"/>
      <c r="B36" s="1097"/>
      <c r="C36" s="1097"/>
      <c r="D36" s="1097"/>
      <c r="E36" s="1097"/>
      <c r="F36" s="1097"/>
    </row>
    <row r="37" spans="1:12" ht="22.5" hidden="1" customHeight="1">
      <c r="A37" s="1097"/>
      <c r="B37" s="1097"/>
      <c r="C37" s="1097"/>
      <c r="D37" s="1097"/>
      <c r="E37" s="1097"/>
      <c r="F37" s="1097"/>
    </row>
    <row r="38" spans="1:12" ht="37.5" hidden="1" customHeight="1">
      <c r="A38" s="1097"/>
      <c r="B38" s="1097"/>
      <c r="C38" s="1097"/>
      <c r="D38" s="1097"/>
      <c r="E38" s="1097"/>
      <c r="F38" s="1097"/>
      <c r="L38" s="93">
        <v>27</v>
      </c>
    </row>
    <row r="39" spans="1:12" ht="22.5" hidden="1" customHeight="1">
      <c r="A39" s="1098"/>
      <c r="B39" s="1098"/>
      <c r="C39" s="1098"/>
      <c r="D39" s="1098"/>
      <c r="E39" s="1098"/>
      <c r="F39" s="1098"/>
    </row>
    <row r="40" spans="1:12" ht="13.5" customHeight="1">
      <c r="A40" s="262"/>
      <c r="B40" s="185"/>
      <c r="C40" s="185"/>
      <c r="D40" s="185"/>
      <c r="E40" s="185"/>
      <c r="F40" s="185"/>
    </row>
    <row r="41" spans="1:12" ht="39.75" customHeight="1">
      <c r="A41" s="1099" t="str">
        <f>IF(E39&gt;L38, "You are exceeding the completion schedule of " &amp; L38 &amp; " months as specified  in the bidding documents.", "")</f>
        <v/>
      </c>
      <c r="B41" s="1099"/>
      <c r="C41" s="1099"/>
      <c r="D41" s="1099"/>
      <c r="E41" s="1099"/>
      <c r="F41" s="1099"/>
    </row>
    <row r="42" spans="1:12" ht="42" customHeight="1">
      <c r="A42" s="1099" t="str">
        <f>IF(F39&gt;L38, "You are exceeding the completion schedule of " &amp; L38 &amp; " months as specified  in the bidding documents.", "")</f>
        <v/>
      </c>
      <c r="B42" s="1099"/>
      <c r="C42" s="1099"/>
      <c r="D42" s="1099"/>
      <c r="E42" s="1099"/>
      <c r="F42" s="1099"/>
      <c r="G42" s="570"/>
    </row>
    <row r="43" spans="1:12" ht="19.5" customHeight="1">
      <c r="A43" s="103" t="s">
        <v>498</v>
      </c>
      <c r="B43" s="274">
        <f>'Name of Bidder'!C35</f>
        <v>0</v>
      </c>
      <c r="D43" s="93"/>
      <c r="E43" s="140" t="s">
        <v>642</v>
      </c>
      <c r="F43" s="125">
        <f>'Attach 6'!E27</f>
        <v>0</v>
      </c>
    </row>
    <row r="44" spans="1:12" ht="19.5" customHeight="1">
      <c r="A44" s="103" t="s">
        <v>499</v>
      </c>
      <c r="B44" s="275">
        <f>'Name of Bidder'!C36</f>
        <v>0</v>
      </c>
      <c r="D44" s="93"/>
      <c r="E44" s="140" t="s">
        <v>643</v>
      </c>
      <c r="F44" s="125">
        <f>'Attach 6'!E28</f>
        <v>0</v>
      </c>
    </row>
    <row r="45" spans="1:12" ht="21.75" customHeight="1">
      <c r="A45" s="103"/>
      <c r="B45" s="275"/>
      <c r="D45" s="259"/>
      <c r="E45" s="259"/>
      <c r="F45" s="259"/>
    </row>
    <row r="46" spans="1:12" ht="31.5" customHeight="1">
      <c r="A46" s="808"/>
      <c r="B46" s="808"/>
      <c r="C46" s="808"/>
      <c r="D46" s="808"/>
      <c r="E46" s="808"/>
      <c r="F46" s="808"/>
    </row>
    <row r="47" spans="1:12" ht="20.100000000000001" customHeight="1">
      <c r="A47" s="120"/>
    </row>
    <row r="48" spans="1:12" ht="20.100000000000001" customHeight="1"/>
    <row r="49" spans="1:1" ht="20.100000000000001" customHeight="1">
      <c r="A49" s="120"/>
    </row>
    <row r="50" spans="1:1" ht="20.100000000000001" customHeight="1"/>
    <row r="51" spans="1:1" ht="20.100000000000001" customHeight="1">
      <c r="A51" s="120"/>
    </row>
    <row r="52" spans="1:1" ht="20.100000000000001" customHeight="1"/>
    <row r="53" spans="1:1" ht="20.100000000000001" customHeight="1">
      <c r="A53" s="120"/>
    </row>
    <row r="54" spans="1:1" ht="20.100000000000001" customHeight="1"/>
    <row r="55" spans="1:1" ht="20.100000000000001" customHeight="1"/>
    <row r="56" spans="1:1" ht="20.100000000000001" customHeight="1"/>
    <row r="57" spans="1:1" ht="20.100000000000001" customHeight="1"/>
  </sheetData>
  <sheetProtection password="CFB5" sheet="1" formatColumns="0" formatRows="0" selectLockedCells="1"/>
  <customSheetViews>
    <customSheetView guid="{9B729AC5-ECB1-46CD-B49A-592E9E1FF9E1}"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F3DA1D40-29F7-40A2-8701-643D1FBF661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rowBreaks count="1" manualBreakCount="1">
    <brk id="46" max="4" man="1"/>
  </rowBreaks>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57"/>
  <sheetViews>
    <sheetView showGridLines="0" showZeros="0" view="pageBreakPreview" topLeftCell="A2" zoomScale="85" zoomScaleNormal="100" zoomScaleSheetLayoutView="85" workbookViewId="0">
      <selection activeCell="E21" sqref="E21"/>
    </sheetView>
  </sheetViews>
  <sheetFormatPr defaultRowHeight="15.75"/>
  <cols>
    <col min="1" max="1" width="9.7109375" style="90" customWidth="1"/>
    <col min="2" max="2" width="20.5703125" style="90" customWidth="1"/>
    <col min="3" max="3" width="11.42578125" style="90" customWidth="1"/>
    <col min="4" max="4" width="23.5703125" style="90" customWidth="1"/>
    <col min="5" max="5" width="45.42578125" style="90" customWidth="1"/>
    <col min="6" max="6" width="21" style="90" customWidth="1"/>
    <col min="7" max="7" width="21.7109375" style="93" customWidth="1"/>
    <col min="8" max="8" width="5.85546875" style="93" hidden="1" customWidth="1"/>
    <col min="9" max="15" width="9.140625" style="93" customWidth="1"/>
    <col min="16" max="16384" width="9.140625" style="93"/>
  </cols>
  <sheetData>
    <row r="1" spans="1:9" ht="22.5" customHeight="1">
      <c r="A1" s="84" t="str">
        <f>Cover!B3</f>
        <v>SPEC. NO.: CC-CS/981-NR3/GIS-4048/3/G3</v>
      </c>
      <c r="B1" s="85"/>
      <c r="C1" s="85"/>
      <c r="D1" s="85"/>
      <c r="E1" s="86" t="s">
        <v>625</v>
      </c>
      <c r="F1" s="720"/>
    </row>
    <row r="2" spans="1:9" ht="15" customHeight="1"/>
    <row r="3" spans="1:9" ht="56.25" customHeight="1">
      <c r="A3" s="1045" t="str">
        <f>Cover!B2</f>
        <v>GIS Substation Extension Package-SS-56 for Construction of 2 Nos. of 400 kV GIS line bays under ISTS at 765/400kV Varanasi Substation</v>
      </c>
      <c r="B3" s="1045"/>
      <c r="C3" s="1045"/>
      <c r="D3" s="1045"/>
      <c r="E3" s="1045"/>
      <c r="F3" s="744"/>
    </row>
    <row r="4" spans="1:9" ht="15" customHeight="1">
      <c r="A4" s="97"/>
    </row>
    <row r="5" spans="1:9" ht="20.100000000000001" customHeight="1">
      <c r="A5" s="796" t="s">
        <v>470</v>
      </c>
      <c r="B5" s="796"/>
      <c r="C5" s="796"/>
      <c r="D5" s="796"/>
      <c r="E5" s="796"/>
      <c r="F5" s="737"/>
    </row>
    <row r="6" spans="1:9" ht="20.100000000000001" customHeight="1">
      <c r="A6" s="102"/>
    </row>
    <row r="7" spans="1:9" ht="20.100000000000001" customHeight="1">
      <c r="A7" s="125" t="str">
        <f>'Attach-3 (QR)'!A7:E7</f>
        <v>Bidder’s Name and Address :</v>
      </c>
      <c r="E7" s="104" t="str">
        <f>'Attach 3(JV)'!E7</f>
        <v>To:</v>
      </c>
    </row>
    <row r="8" spans="1:9" ht="30" customHeight="1">
      <c r="A8" s="1046">
        <f>'Attach-3 (QR)'!A8:E8</f>
        <v>0</v>
      </c>
      <c r="B8" s="1046"/>
      <c r="C8" s="1046"/>
      <c r="D8" s="1046"/>
      <c r="E8" s="128" t="str">
        <f>'Attach 3(JV)'!E8</f>
        <v>Contract Services</v>
      </c>
    </row>
    <row r="9" spans="1:9">
      <c r="A9" s="110" t="s">
        <v>448</v>
      </c>
      <c r="B9" s="1067">
        <f>'Attach-3 (QR)'!B9:D9</f>
        <v>0</v>
      </c>
      <c r="C9" s="1067"/>
      <c r="D9" s="1067"/>
      <c r="E9" s="128" t="str">
        <f>'Attach 3(JV)'!E9</f>
        <v>Power Grid Corporation of India Ltd.,</v>
      </c>
    </row>
    <row r="10" spans="1:9">
      <c r="A10" s="110" t="s">
        <v>450</v>
      </c>
      <c r="B10" s="1048">
        <f>'Attach-3 (QR)'!B10:D10</f>
        <v>0</v>
      </c>
      <c r="C10" s="1048"/>
      <c r="D10" s="1048"/>
      <c r="E10" s="128" t="str">
        <f>'Attach 3(JV)'!E10</f>
        <v>"Saudamini", Plot No. 2, Sector 29</v>
      </c>
    </row>
    <row r="11" spans="1:9">
      <c r="B11" s="1048">
        <f>'Attach-3 (QR)'!B11:D11</f>
        <v>0</v>
      </c>
      <c r="C11" s="1048"/>
      <c r="D11" s="1048"/>
      <c r="E11" s="128" t="str">
        <f>'Attach 3(JV)'!E11</f>
        <v>Gurgaon (Haryana) - 122001</v>
      </c>
    </row>
    <row r="12" spans="1:9">
      <c r="A12" s="102"/>
      <c r="B12" s="1048">
        <f>'Attach-3 (QR)'!B12:D12</f>
        <v>0</v>
      </c>
      <c r="C12" s="1048"/>
      <c r="D12" s="1048"/>
      <c r="E12" s="106"/>
      <c r="F12" s="106"/>
    </row>
    <row r="13" spans="1:9" ht="15" customHeight="1">
      <c r="A13" s="102"/>
      <c r="B13" s="269"/>
      <c r="C13" s="269"/>
      <c r="D13" s="269"/>
    </row>
    <row r="14" spans="1:9" ht="20.100000000000001" customHeight="1">
      <c r="A14" s="90" t="s">
        <v>254</v>
      </c>
    </row>
    <row r="15" spans="1:9" ht="15" customHeight="1">
      <c r="A15" s="102"/>
    </row>
    <row r="16" spans="1:9" ht="82.5" customHeight="1">
      <c r="A16" s="932"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GIS Substation Extension Package-SS-56 for Construction of 2 Nos. of 400 kV GIS line bays under ISTS at 765/400kV Varanasi Substation for the period commencing from the effective date of Contract to us :</v>
      </c>
      <c r="B16" s="932"/>
      <c r="C16" s="932"/>
      <c r="D16" s="932"/>
      <c r="E16" s="932"/>
      <c r="F16" s="754"/>
      <c r="G16" s="172"/>
      <c r="H16" s="172"/>
      <c r="I16" s="172"/>
    </row>
    <row r="17" spans="1:9" ht="20.100000000000001" customHeight="1">
      <c r="A17" s="102"/>
      <c r="B17" s="102"/>
      <c r="C17" s="102"/>
      <c r="D17" s="102"/>
      <c r="E17" s="102"/>
      <c r="F17" s="756"/>
      <c r="G17" s="172"/>
      <c r="H17" s="172"/>
      <c r="I17" s="172"/>
    </row>
    <row r="18" spans="1:9" ht="57" customHeight="1">
      <c r="A18" s="623" t="s">
        <v>446</v>
      </c>
      <c r="B18" s="1101" t="s">
        <v>471</v>
      </c>
      <c r="C18" s="1102"/>
      <c r="D18" s="1103"/>
      <c r="E18" s="764" t="s">
        <v>957</v>
      </c>
      <c r="F18" s="114"/>
      <c r="G18" s="114"/>
      <c r="H18" s="172"/>
      <c r="I18" s="172"/>
    </row>
    <row r="19" spans="1:9" hidden="1">
      <c r="A19" s="623"/>
      <c r="B19" s="654"/>
      <c r="C19" s="655"/>
      <c r="D19" s="656"/>
      <c r="E19" s="759"/>
      <c r="F19" s="335"/>
      <c r="G19" s="172"/>
      <c r="H19" s="172"/>
      <c r="I19" s="172"/>
    </row>
    <row r="20" spans="1:9">
      <c r="A20" s="657"/>
      <c r="B20" s="658"/>
      <c r="C20" s="659"/>
      <c r="D20" s="660"/>
      <c r="E20" s="765"/>
      <c r="F20" s="721"/>
      <c r="G20" s="172"/>
      <c r="H20" s="172"/>
      <c r="I20" s="172"/>
    </row>
    <row r="21" spans="1:9" ht="33" customHeight="1">
      <c r="A21" s="326">
        <v>1</v>
      </c>
      <c r="B21" s="1104" t="s">
        <v>276</v>
      </c>
      <c r="C21" s="1104"/>
      <c r="D21" s="1104"/>
      <c r="E21" s="586"/>
      <c r="F21" s="749"/>
    </row>
    <row r="22" spans="1:9" ht="22.5" customHeight="1">
      <c r="A22" s="326"/>
      <c r="B22" s="899" t="s">
        <v>275</v>
      </c>
      <c r="C22" s="900"/>
      <c r="D22" s="901"/>
      <c r="E22" s="586"/>
      <c r="F22" s="749"/>
    </row>
    <row r="23" spans="1:9" ht="53.25" customHeight="1">
      <c r="A23" s="326">
        <v>2</v>
      </c>
      <c r="B23" s="1104" t="s">
        <v>277</v>
      </c>
      <c r="C23" s="1104"/>
      <c r="D23" s="1104"/>
      <c r="E23" s="586"/>
      <c r="F23" s="749"/>
    </row>
    <row r="24" spans="1:9" ht="22.5" customHeight="1">
      <c r="A24" s="326"/>
      <c r="B24" s="899" t="s">
        <v>275</v>
      </c>
      <c r="C24" s="900"/>
      <c r="D24" s="901"/>
      <c r="E24" s="586"/>
      <c r="F24" s="749"/>
    </row>
    <row r="25" spans="1:9" ht="37.5" customHeight="1">
      <c r="A25" s="326">
        <v>3</v>
      </c>
      <c r="B25" s="1100" t="s">
        <v>278</v>
      </c>
      <c r="C25" s="1100"/>
      <c r="D25" s="1100"/>
      <c r="E25" s="586"/>
      <c r="F25" s="749"/>
    </row>
    <row r="26" spans="1:9" ht="22.5" customHeight="1">
      <c r="A26" s="326"/>
      <c r="B26" s="899" t="s">
        <v>275</v>
      </c>
      <c r="C26" s="900"/>
      <c r="D26" s="901"/>
      <c r="E26" s="586"/>
      <c r="F26" s="749"/>
    </row>
    <row r="27" spans="1:9" ht="34.5" customHeight="1">
      <c r="A27" s="326">
        <v>4</v>
      </c>
      <c r="B27" s="1100" t="s">
        <v>279</v>
      </c>
      <c r="C27" s="1100"/>
      <c r="D27" s="1100"/>
      <c r="E27" s="586"/>
      <c r="F27" s="749"/>
    </row>
    <row r="28" spans="1:9" ht="22.5" customHeight="1">
      <c r="A28" s="326"/>
      <c r="B28" s="899" t="s">
        <v>275</v>
      </c>
      <c r="C28" s="900"/>
      <c r="D28" s="901"/>
      <c r="E28" s="586"/>
      <c r="F28" s="749"/>
    </row>
    <row r="29" spans="1:9" ht="35.25" customHeight="1">
      <c r="A29" s="326">
        <v>5</v>
      </c>
      <c r="B29" s="1100" t="s">
        <v>280</v>
      </c>
      <c r="C29" s="1100"/>
      <c r="D29" s="1100"/>
      <c r="E29" s="586"/>
      <c r="F29" s="749"/>
    </row>
    <row r="30" spans="1:9" ht="22.5" customHeight="1">
      <c r="A30" s="326"/>
      <c r="B30" s="899" t="s">
        <v>275</v>
      </c>
      <c r="C30" s="900"/>
      <c r="D30" s="901"/>
      <c r="E30" s="586"/>
      <c r="F30" s="749"/>
    </row>
    <row r="31" spans="1:9" ht="21" customHeight="1">
      <c r="A31" s="326">
        <v>6</v>
      </c>
      <c r="B31" s="1104" t="s">
        <v>129</v>
      </c>
      <c r="C31" s="1104"/>
      <c r="D31" s="1104"/>
      <c r="E31" s="586"/>
      <c r="F31" s="749"/>
    </row>
    <row r="32" spans="1:9" ht="36" customHeight="1">
      <c r="A32" s="326">
        <v>7</v>
      </c>
      <c r="B32" s="1100" t="s">
        <v>281</v>
      </c>
      <c r="C32" s="1100"/>
      <c r="D32" s="1100"/>
      <c r="E32" s="586"/>
      <c r="F32" s="749"/>
    </row>
    <row r="33" spans="1:8" ht="22.5" customHeight="1">
      <c r="A33" s="326"/>
      <c r="B33" s="899" t="s">
        <v>275</v>
      </c>
      <c r="C33" s="900"/>
      <c r="D33" s="901"/>
      <c r="E33" s="586"/>
      <c r="F33" s="749"/>
    </row>
    <row r="34" spans="1:8" ht="34.5" customHeight="1">
      <c r="A34" s="326">
        <v>8</v>
      </c>
      <c r="B34" s="1100" t="s">
        <v>282</v>
      </c>
      <c r="C34" s="1100"/>
      <c r="D34" s="1100"/>
      <c r="E34" s="586"/>
      <c r="F34" s="749"/>
    </row>
    <row r="35" spans="1:8" ht="22.5" customHeight="1">
      <c r="A35" s="326"/>
      <c r="B35" s="899" t="s">
        <v>275</v>
      </c>
      <c r="C35" s="900"/>
      <c r="D35" s="901"/>
      <c r="E35" s="586"/>
      <c r="F35" s="749"/>
    </row>
    <row r="36" spans="1:8" ht="37.5" customHeight="1">
      <c r="A36" s="326">
        <v>9</v>
      </c>
      <c r="B36" s="1100" t="s">
        <v>283</v>
      </c>
      <c r="C36" s="1100"/>
      <c r="D36" s="1100"/>
      <c r="E36" s="586"/>
      <c r="F36" s="749"/>
    </row>
    <row r="37" spans="1:8" ht="22.5" customHeight="1">
      <c r="A37" s="326"/>
      <c r="B37" s="899" t="s">
        <v>275</v>
      </c>
      <c r="C37" s="900"/>
      <c r="D37" s="901"/>
      <c r="E37" s="722"/>
      <c r="F37" s="749"/>
      <c r="H37" s="133">
        <v>18</v>
      </c>
    </row>
    <row r="38" spans="1:8" ht="21.6" customHeight="1">
      <c r="A38" s="262"/>
      <c r="B38" s="185"/>
      <c r="C38" s="185"/>
      <c r="D38" s="185"/>
      <c r="E38" s="661"/>
      <c r="F38" s="661"/>
    </row>
    <row r="39" spans="1:8" ht="12" customHeight="1">
      <c r="A39" s="1106" t="str">
        <f>IF(E37&gt;10,"You are exceeding the completion schedule of 10 months as specified in the bidding documents.","")</f>
        <v/>
      </c>
      <c r="B39" s="1106"/>
      <c r="C39" s="1106"/>
      <c r="D39" s="1106"/>
      <c r="E39" s="1106"/>
      <c r="F39" s="723"/>
    </row>
    <row r="40" spans="1:8" ht="31.5" customHeight="1">
      <c r="A40" s="262"/>
      <c r="B40" s="185"/>
      <c r="C40" s="185"/>
      <c r="D40" s="185"/>
      <c r="E40" s="661"/>
      <c r="F40" s="661"/>
    </row>
    <row r="41" spans="1:8">
      <c r="A41" s="1105"/>
      <c r="B41" s="1105"/>
      <c r="C41" s="1105"/>
      <c r="D41" s="1105"/>
      <c r="E41" s="1105"/>
      <c r="F41" s="746"/>
    </row>
    <row r="42" spans="1:8" ht="18">
      <c r="A42" s="1099"/>
      <c r="B42" s="1099"/>
      <c r="C42" s="1099"/>
      <c r="D42" s="1099"/>
      <c r="E42" s="1099"/>
      <c r="F42" s="745"/>
    </row>
    <row r="43" spans="1:8" ht="19.5" customHeight="1">
      <c r="A43" s="103" t="s">
        <v>498</v>
      </c>
      <c r="B43" s="274">
        <f>'Name of Bidder'!C35</f>
        <v>0</v>
      </c>
      <c r="D43" s="140" t="s">
        <v>496</v>
      </c>
      <c r="E43" s="90">
        <f>'Name of Bidder'!C32</f>
        <v>0</v>
      </c>
    </row>
    <row r="44" spans="1:8" ht="19.5" customHeight="1">
      <c r="A44" s="103" t="s">
        <v>499</v>
      </c>
      <c r="B44" s="275">
        <f>'Name of Bidder'!C36</f>
        <v>0</v>
      </c>
      <c r="D44" s="140" t="s">
        <v>643</v>
      </c>
      <c r="E44" s="90">
        <f>'Name of Bidder'!C33</f>
        <v>0</v>
      </c>
    </row>
    <row r="45" spans="1:8" ht="21.75" customHeight="1">
      <c r="A45" s="103"/>
      <c r="B45" s="275"/>
      <c r="D45" s="259"/>
      <c r="E45" s="275"/>
      <c r="F45" s="275"/>
    </row>
    <row r="46" spans="1:8" ht="31.5" customHeight="1">
      <c r="A46" s="808" t="s">
        <v>130</v>
      </c>
      <c r="B46" s="808"/>
      <c r="C46" s="808"/>
      <c r="D46" s="808"/>
      <c r="E46" s="808"/>
      <c r="F46" s="740"/>
    </row>
    <row r="47" spans="1:8" ht="20.100000000000001" customHeight="1">
      <c r="A47" s="120"/>
    </row>
    <row r="48" spans="1:8" ht="20.100000000000001" customHeight="1"/>
    <row r="49" spans="1:1" ht="20.100000000000001" customHeight="1">
      <c r="A49" s="120"/>
    </row>
    <row r="50" spans="1:1" ht="20.100000000000001" customHeight="1"/>
    <row r="51" spans="1:1" ht="20.100000000000001" customHeight="1">
      <c r="A51" s="120"/>
    </row>
    <row r="52" spans="1:1" ht="20.100000000000001" customHeight="1"/>
    <row r="53" spans="1:1" ht="20.100000000000001" customHeight="1">
      <c r="A53" s="120"/>
    </row>
    <row r="54" spans="1:1" ht="20.100000000000001" customHeight="1"/>
    <row r="55" spans="1:1" ht="20.100000000000001" customHeight="1"/>
    <row r="56" spans="1:1" ht="20.100000000000001" customHeight="1"/>
    <row r="57" spans="1:1" ht="20.100000000000001" customHeight="1"/>
  </sheetData>
  <sheetProtection password="EE0B" sheet="1" objects="1" scenarios="1" formatColumns="0" formatRows="0" selectLockedCells="1"/>
  <customSheetViews>
    <customSheetView guid="{9B729AC5-ECB1-46CD-B49A-592E9E1FF9E1}" scale="85" showPageBreaks="1" showGridLines="0" zeroValues="0" printArea="1" hiddenRows="1" hiddenColumns="1" view="pageBreakPreview" topLeftCell="A2">
      <selection activeCell="E21" sqref="E21"/>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DA1D40-29F7-40A2-8701-643D1FBF6610}"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formula1>0</formula1>
    </dataValidation>
  </dataValidation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I48"/>
  <sheetViews>
    <sheetView showGridLines="0" showZeros="0" view="pageBreakPreview" zoomScale="80" zoomScaleNormal="100" zoomScaleSheetLayoutView="80" workbookViewId="0">
      <selection activeCell="A33" sqref="A33"/>
    </sheetView>
  </sheetViews>
  <sheetFormatPr defaultRowHeight="15.75"/>
  <cols>
    <col min="1" max="1" width="9.7109375" style="90" customWidth="1"/>
    <col min="2" max="2" width="39.5703125" style="90" customWidth="1"/>
    <col min="3" max="3" width="25.85546875" style="90" customWidth="1"/>
    <col min="4" max="4" width="23.5703125" style="90" customWidth="1"/>
    <col min="5" max="5" width="25.140625" style="90" customWidth="1"/>
    <col min="6" max="6" width="24.42578125" style="90" customWidth="1"/>
    <col min="7" max="8" width="9.140625" style="90"/>
    <col min="9" max="16384" width="9.140625" style="93"/>
  </cols>
  <sheetData>
    <row r="1" spans="1:9" ht="21.75" customHeight="1">
      <c r="A1" s="84" t="str">
        <f>Cover!B3</f>
        <v>SPEC. NO.: CC-CS/981-NR3/GIS-4048/3/G3</v>
      </c>
      <c r="B1" s="85"/>
      <c r="C1" s="85"/>
      <c r="D1" s="85"/>
      <c r="E1" s="85"/>
      <c r="F1" s="127" t="s">
        <v>637</v>
      </c>
    </row>
    <row r="2" spans="1:9">
      <c r="F2" s="364"/>
    </row>
    <row r="3" spans="1:9" ht="74.25" customHeight="1">
      <c r="A3" s="1045" t="str">
        <f>Cover!B2</f>
        <v>GIS Substation Extension Package-SS-56 for Construction of 2 Nos. of 400 kV GIS line bays under ISTS at 765/400kV Varanasi Substation</v>
      </c>
      <c r="B3" s="1045"/>
      <c r="C3" s="1045"/>
      <c r="D3" s="1045"/>
      <c r="E3" s="1045"/>
      <c r="F3" s="1045"/>
      <c r="G3" s="96"/>
      <c r="H3" s="96"/>
    </row>
    <row r="4" spans="1:9" ht="20.100000000000001" customHeight="1">
      <c r="A4" s="97"/>
      <c r="H4" s="98"/>
      <c r="I4" s="99"/>
    </row>
    <row r="5" spans="1:9" ht="20.100000000000001" customHeight="1">
      <c r="A5" s="796" t="s">
        <v>472</v>
      </c>
      <c r="B5" s="796"/>
      <c r="C5" s="796"/>
      <c r="D5" s="796"/>
      <c r="E5" s="796"/>
      <c r="F5" s="796"/>
      <c r="H5" s="98"/>
      <c r="I5" s="101"/>
    </row>
    <row r="6" spans="1:9" ht="20.100000000000001" customHeight="1">
      <c r="A6" s="102"/>
      <c r="H6" s="98"/>
      <c r="I6" s="101"/>
    </row>
    <row r="7" spans="1:9" ht="20.100000000000001" customHeight="1">
      <c r="A7" s="125" t="str">
        <f>'Attach 3(JV)'!A7:D7</f>
        <v>Bidder’s Name and Address :</v>
      </c>
      <c r="E7" s="104" t="str">
        <f>'Attach 3(JV)'!E7</f>
        <v>To:</v>
      </c>
      <c r="H7" s="98"/>
      <c r="I7" s="101"/>
    </row>
    <row r="8" spans="1:9" ht="36" customHeight="1">
      <c r="A8" s="1046">
        <f>'Attach 3(JV)'!A8:D8</f>
        <v>0</v>
      </c>
      <c r="B8" s="1046"/>
      <c r="C8" s="1046"/>
      <c r="D8" s="1046"/>
      <c r="E8" s="128" t="str">
        <f>'Attach 3(JV)'!E8</f>
        <v>Contract Services</v>
      </c>
      <c r="H8" s="98"/>
      <c r="I8" s="101"/>
    </row>
    <row r="9" spans="1:9">
      <c r="A9" s="110" t="s">
        <v>448</v>
      </c>
      <c r="B9" s="1067">
        <f>'Attach 3(JV)'!B9:D9</f>
        <v>0</v>
      </c>
      <c r="C9" s="1067"/>
      <c r="D9" s="1067"/>
      <c r="E9" s="128" t="str">
        <f>'Attach 3(JV)'!E9</f>
        <v>Power Grid Corporation of India Ltd.,</v>
      </c>
      <c r="H9" s="98"/>
      <c r="I9" s="101"/>
    </row>
    <row r="10" spans="1:9">
      <c r="A10" s="110" t="s">
        <v>450</v>
      </c>
      <c r="B10" s="1048">
        <f>'Attach 3(JV)'!B10:D10</f>
        <v>0</v>
      </c>
      <c r="C10" s="1048"/>
      <c r="D10" s="1048"/>
      <c r="E10" s="128" t="str">
        <f>'Attach 3(JV)'!E10</f>
        <v>"Saudamini", Plot No. 2, Sector 29</v>
      </c>
      <c r="H10" s="98"/>
      <c r="I10" s="101"/>
    </row>
    <row r="11" spans="1:9" ht="18" customHeight="1">
      <c r="B11" s="1048">
        <f>'Attach 3(JV)'!B11:D11</f>
        <v>0</v>
      </c>
      <c r="C11" s="1048"/>
      <c r="D11" s="1048"/>
      <c r="E11" s="128" t="str">
        <f>'Attach 3(JV)'!E11</f>
        <v>Gurgaon (Haryana) - 122001</v>
      </c>
    </row>
    <row r="12" spans="1:9">
      <c r="A12" s="102"/>
      <c r="B12" s="1048">
        <f>'Attach 3(JV)'!B12:D12</f>
        <v>0</v>
      </c>
      <c r="C12" s="1048"/>
      <c r="D12" s="1048"/>
      <c r="E12" s="106"/>
    </row>
    <row r="13" spans="1:9" ht="20.100000000000001" customHeight="1">
      <c r="A13" s="102"/>
      <c r="B13" s="330"/>
      <c r="C13" s="330"/>
      <c r="D13" s="330"/>
      <c r="G13" s="106"/>
    </row>
    <row r="14" spans="1:9" ht="20.100000000000001" customHeight="1">
      <c r="A14" s="90" t="s">
        <v>254</v>
      </c>
    </row>
    <row r="15" spans="1:9" ht="20.100000000000001" hidden="1" customHeight="1">
      <c r="A15" s="102"/>
    </row>
    <row r="16" spans="1:9" ht="18" hidden="1" customHeight="1">
      <c r="A16" s="1111"/>
      <c r="B16" s="1111"/>
      <c r="C16" s="1111"/>
      <c r="D16" s="1111"/>
      <c r="E16" s="1111"/>
      <c r="F16" s="1111"/>
    </row>
    <row r="17" spans="1:8" ht="39" hidden="1" customHeight="1">
      <c r="A17" s="1112" t="s">
        <v>762</v>
      </c>
      <c r="B17" s="1112"/>
      <c r="C17" s="1112"/>
      <c r="D17" s="1112"/>
      <c r="E17" s="1112"/>
      <c r="F17" s="1112"/>
    </row>
    <row r="18" spans="1:8" ht="62.25" hidden="1" customHeight="1">
      <c r="A18" s="1008" t="s">
        <v>778</v>
      </c>
      <c r="B18" s="1008"/>
      <c r="C18" s="1008"/>
      <c r="D18" s="1008"/>
      <c r="E18" s="1008"/>
      <c r="F18" s="1008"/>
    </row>
    <row r="19" spans="1:8" ht="75.75" hidden="1" customHeight="1">
      <c r="A19" s="1008"/>
      <c r="B19" s="1008"/>
      <c r="C19" s="1008"/>
      <c r="D19" s="1008"/>
      <c r="E19" s="1008"/>
      <c r="F19" s="1008"/>
    </row>
    <row r="20" spans="1:8" ht="20.25" hidden="1" customHeight="1">
      <c r="A20" s="1107"/>
      <c r="B20" s="1107"/>
      <c r="C20" s="1107"/>
      <c r="D20" s="1107"/>
      <c r="E20" s="1107"/>
      <c r="F20" s="214"/>
    </row>
    <row r="21" spans="1:8" ht="42" hidden="1" customHeight="1">
      <c r="A21" s="1107"/>
      <c r="B21" s="1107"/>
      <c r="C21" s="584"/>
      <c r="D21" s="584"/>
      <c r="E21" s="584"/>
      <c r="F21" s="214"/>
    </row>
    <row r="22" spans="1:8" ht="48" hidden="1" customHeight="1">
      <c r="A22" s="585"/>
      <c r="B22" s="587"/>
      <c r="C22" s="569"/>
      <c r="D22" s="569"/>
      <c r="E22" s="586"/>
      <c r="F22" s="214"/>
    </row>
    <row r="23" spans="1:8" ht="78" hidden="1" customHeight="1">
      <c r="A23" s="1109"/>
      <c r="B23" s="1109"/>
      <c r="C23" s="1109"/>
      <c r="D23" s="1109"/>
      <c r="E23" s="1109"/>
      <c r="F23" s="1109"/>
    </row>
    <row r="24" spans="1:8" s="567" customFormat="1" ht="51.75" hidden="1" customHeight="1">
      <c r="A24" s="1008"/>
      <c r="B24" s="1008"/>
      <c r="C24" s="1008"/>
      <c r="D24" s="1008"/>
      <c r="E24" s="1008"/>
      <c r="F24" s="1008"/>
      <c r="G24" s="566"/>
      <c r="H24" s="566"/>
    </row>
    <row r="25" spans="1:8" s="567" customFormat="1" ht="18.75" hidden="1" customHeight="1">
      <c r="A25" s="214"/>
      <c r="B25" s="214"/>
      <c r="C25" s="214"/>
      <c r="D25" s="214"/>
      <c r="E25" s="214"/>
      <c r="F25" s="214"/>
      <c r="G25" s="566"/>
      <c r="H25" s="566"/>
    </row>
    <row r="26" spans="1:8" s="567" customFormat="1" ht="13.5" customHeight="1">
      <c r="A26" s="1110"/>
      <c r="B26" s="1110"/>
      <c r="C26" s="214"/>
      <c r="D26" s="214"/>
      <c r="E26" s="214"/>
      <c r="F26" s="214"/>
      <c r="G26" s="566"/>
      <c r="H26" s="566"/>
    </row>
    <row r="27" spans="1:8" s="567" customFormat="1" ht="77.25" customHeight="1">
      <c r="A27" s="1108" t="s">
        <v>798</v>
      </c>
      <c r="B27" s="1108"/>
      <c r="C27" s="1108"/>
      <c r="D27" s="1108"/>
      <c r="E27" s="1108"/>
      <c r="F27" s="1108"/>
      <c r="G27" s="566"/>
      <c r="H27" s="566"/>
    </row>
    <row r="28" spans="1:8" s="567" customFormat="1" ht="47.25" customHeight="1">
      <c r="A28" s="1108"/>
      <c r="B28" s="1108"/>
      <c r="C28" s="1108"/>
      <c r="D28" s="1108"/>
      <c r="E28" s="1108"/>
      <c r="F28" s="1108"/>
      <c r="G28" s="566"/>
      <c r="H28" s="566"/>
    </row>
    <row r="29" spans="1:8" s="567" customFormat="1" ht="22.5" hidden="1" customHeight="1">
      <c r="A29" s="1108"/>
      <c r="B29" s="1108"/>
      <c r="C29" s="1108"/>
      <c r="D29" s="1108"/>
      <c r="E29" s="1108"/>
      <c r="F29" s="1108"/>
      <c r="G29" s="566"/>
      <c r="H29" s="566"/>
    </row>
    <row r="30" spans="1:8" s="567" customFormat="1" ht="77.25" hidden="1" customHeight="1">
      <c r="A30" s="1108"/>
      <c r="B30" s="1108"/>
      <c r="C30" s="1108"/>
      <c r="D30" s="1108"/>
      <c r="E30" s="1108"/>
      <c r="F30" s="1108"/>
      <c r="G30" s="566"/>
      <c r="H30" s="566"/>
    </row>
    <row r="31" spans="1:8" ht="51.75" hidden="1" customHeight="1">
      <c r="A31" s="1108"/>
      <c r="B31" s="1108"/>
      <c r="C31" s="1108"/>
      <c r="D31" s="1108"/>
      <c r="E31" s="1108"/>
      <c r="F31" s="1108"/>
    </row>
    <row r="32" spans="1:8" ht="76.5" hidden="1" customHeight="1">
      <c r="A32" s="1108"/>
      <c r="B32" s="1108"/>
      <c r="C32" s="1108"/>
      <c r="D32" s="1108"/>
      <c r="E32" s="1108"/>
      <c r="F32" s="1108"/>
    </row>
    <row r="33" spans="1:5" ht="33" customHeight="1">
      <c r="A33" s="103" t="s">
        <v>498</v>
      </c>
      <c r="B33" s="274">
        <f>'Name of Bidder'!C35</f>
        <v>0</v>
      </c>
      <c r="C33" s="323"/>
      <c r="D33" s="259" t="s">
        <v>496</v>
      </c>
      <c r="E33" s="275">
        <f>'Name of Bidder'!C32</f>
        <v>0</v>
      </c>
    </row>
    <row r="34" spans="1:5" ht="33" customHeight="1">
      <c r="A34" s="103" t="s">
        <v>499</v>
      </c>
      <c r="B34" s="275">
        <f>'Name of Bidder'!C36</f>
        <v>0</v>
      </c>
      <c r="C34" s="323"/>
      <c r="D34" s="259" t="s">
        <v>497</v>
      </c>
      <c r="E34" s="275">
        <f>'Name of Bidder'!C33</f>
        <v>0</v>
      </c>
    </row>
    <row r="35" spans="1:5" ht="33" customHeight="1">
      <c r="B35" s="323"/>
      <c r="C35" s="323"/>
      <c r="D35" s="259"/>
      <c r="E35" s="323"/>
    </row>
    <row r="36" spans="1:5" ht="20.100000000000001" customHeight="1"/>
    <row r="37" spans="1:5" ht="20.100000000000001" customHeight="1">
      <c r="A37" s="120"/>
    </row>
    <row r="38" spans="1:5" ht="20.100000000000001" customHeight="1"/>
    <row r="39" spans="1:5" ht="20.100000000000001" customHeight="1"/>
    <row r="40" spans="1:5" ht="20.100000000000001" customHeight="1">
      <c r="A40" s="120"/>
    </row>
    <row r="41" spans="1:5" ht="20.100000000000001" customHeight="1"/>
    <row r="42" spans="1:5" ht="20.100000000000001" customHeight="1">
      <c r="A42" s="120"/>
    </row>
    <row r="43" spans="1:5" ht="20.100000000000001" customHeight="1"/>
    <row r="44" spans="1:5" ht="20.100000000000001" customHeight="1">
      <c r="A44" s="120"/>
    </row>
    <row r="45" spans="1:5" ht="20.100000000000001" customHeight="1"/>
    <row r="46" spans="1:5" ht="20.100000000000001" customHeight="1"/>
    <row r="47" spans="1:5" ht="20.100000000000001" customHeight="1"/>
    <row r="48" spans="1:5" ht="20.100000000000001" customHeight="1"/>
  </sheetData>
  <sheetProtection password="EE0B" sheet="1" objects="1" scenarios="1" formatColumns="0" formatRows="0" selectLockedCells="1"/>
  <customSheetViews>
    <customSheetView guid="{9B729AC5-ECB1-46CD-B49A-592E9E1FF9E1}" scale="80" showPageBreaks="1" showGridLines="0" zeroValues="0" printArea="1" hiddenRows="1" view="pageBreakPreview">
      <selection activeCell="A33" sqref="A33"/>
      <pageMargins left="0.75" right="0.63" top="0.44" bottom="0.35" header="0.42" footer="0.35"/>
      <pageSetup scale="60" orientation="landscape"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2"/>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4"/>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5"/>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6"/>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7"/>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8"/>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9"/>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0"/>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1"/>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2"/>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3"/>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2"/>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4"/>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5"/>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26"/>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27"/>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2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29"/>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30"/>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1"/>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2"/>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34"/>
      <headerFooter alignWithMargins="0">
        <oddFooter>&amp;R&amp;"Book Antiqua,Bold"&amp;8 Page &amp;P of &amp;N</oddFooter>
      </headerFooter>
    </customSheetView>
    <customSheetView guid="{F3DA1D40-29F7-40A2-8701-643D1FBF6610}"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formula1>D22</formula1>
    </dataValidation>
  </dataValidations>
  <pageMargins left="0.75" right="0.63" top="0.44" bottom="0.35" header="0.42" footer="0.35"/>
  <pageSetup scale="60" orientation="landscape" r:id="rId36"/>
  <headerFooter alignWithMargins="0">
    <oddFooter>&amp;R&amp;"Book Antiqua,Bold"&amp;8 Page &amp;P of &amp;N</oddFooter>
  </headerFooter>
  <drawing r:id="rId37"/>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dimension ref="A1:Z70"/>
  <sheetViews>
    <sheetView showGridLines="0" showZeros="0" view="pageBreakPreview" zoomScale="80" zoomScaleNormal="100" zoomScaleSheetLayoutView="80" workbookViewId="0">
      <selection activeCell="D21" sqref="D21"/>
    </sheetView>
  </sheetViews>
  <sheetFormatPr defaultRowHeight="15.75"/>
  <cols>
    <col min="1" max="1" width="11.28515625" style="90" customWidth="1"/>
    <col min="2" max="2" width="37.85546875" style="90" customWidth="1"/>
    <col min="3" max="3" width="24.85546875" style="90" customWidth="1"/>
    <col min="4" max="5" width="21.85546875" style="90" customWidth="1"/>
    <col min="6" max="6" width="9.140625" style="90" hidden="1" customWidth="1"/>
    <col min="7" max="7" width="9.140625" style="90"/>
    <col min="8" max="8" width="11.28515625" style="90" customWidth="1"/>
    <col min="9" max="16384" width="9.140625" style="93"/>
  </cols>
  <sheetData>
    <row r="1" spans="1:26" ht="22.5" customHeight="1">
      <c r="A1" s="84" t="str">
        <f>Cover!B3</f>
        <v>SPEC. NO.: CC-CS/981-NR3/GIS-4048/3/G3</v>
      </c>
      <c r="B1" s="85"/>
      <c r="C1" s="85"/>
      <c r="D1" s="85"/>
      <c r="E1" s="127" t="s">
        <v>186</v>
      </c>
    </row>
    <row r="2" spans="1:26" ht="12.75" customHeight="1">
      <c r="Z2" s="319" t="e">
        <f>#REF!</f>
        <v>#REF!</v>
      </c>
    </row>
    <row r="3" spans="1:26" ht="87" customHeight="1">
      <c r="A3" s="795" t="str">
        <f>Cover!B2</f>
        <v>GIS Substation Extension Package-SS-56 for Construction of 2 Nos. of 400 kV GIS line bays under ISTS at 765/400kV Varanasi Substation</v>
      </c>
      <c r="B3" s="795"/>
      <c r="C3" s="795"/>
      <c r="D3" s="795"/>
      <c r="E3" s="795"/>
      <c r="F3" s="96"/>
      <c r="G3" s="96"/>
      <c r="H3" s="96"/>
    </row>
    <row r="4" spans="1:26" ht="11.25" customHeight="1">
      <c r="A4" s="97"/>
      <c r="H4" s="98"/>
      <c r="I4" s="99"/>
    </row>
    <row r="5" spans="1:26" ht="19.5" customHeight="1">
      <c r="A5" s="796" t="s">
        <v>473</v>
      </c>
      <c r="B5" s="796"/>
      <c r="C5" s="796"/>
      <c r="D5" s="796"/>
      <c r="E5" s="796"/>
      <c r="F5" s="125"/>
      <c r="H5" s="98"/>
      <c r="I5" s="101"/>
    </row>
    <row r="6" spans="1:26" ht="19.5" customHeight="1">
      <c r="A6" s="102"/>
      <c r="H6" s="98"/>
      <c r="I6" s="101"/>
    </row>
    <row r="7" spans="1:26" ht="19.5" customHeight="1">
      <c r="A7" s="125" t="str">
        <f>'Attach 3(JV)'!A7:D7</f>
        <v>Bidder’s Name and Address :</v>
      </c>
      <c r="B7" s="102"/>
      <c r="C7" s="102"/>
      <c r="D7" s="104" t="str">
        <f>'Attach 3(JV)'!E7</f>
        <v>To:</v>
      </c>
      <c r="H7" s="98"/>
      <c r="I7" s="101"/>
    </row>
    <row r="8" spans="1:26" ht="36" customHeight="1">
      <c r="A8" s="1046">
        <f>'Attach 3(JV)'!A8:D8</f>
        <v>0</v>
      </c>
      <c r="B8" s="1046"/>
      <c r="C8" s="1046"/>
      <c r="D8" s="128" t="str">
        <f>'Attach 3(JV)'!E8</f>
        <v>Contract Services</v>
      </c>
      <c r="H8" s="98"/>
      <c r="I8" s="101"/>
    </row>
    <row r="9" spans="1:26">
      <c r="A9" s="110" t="s">
        <v>448</v>
      </c>
      <c r="B9" s="1067">
        <f>'Attach 3(JV)'!B9:D9</f>
        <v>0</v>
      </c>
      <c r="C9" s="1067"/>
      <c r="D9" s="128" t="str">
        <f>'Attach 3(JV)'!E9</f>
        <v>Power Grid Corporation of India Ltd.,</v>
      </c>
      <c r="H9" s="98"/>
      <c r="I9" s="101"/>
    </row>
    <row r="10" spans="1:26">
      <c r="A10" s="110" t="s">
        <v>450</v>
      </c>
      <c r="B10" s="1048">
        <f>'Attach 3(JV)'!B10:D10</f>
        <v>0</v>
      </c>
      <c r="C10" s="1048"/>
      <c r="D10" s="128" t="str">
        <f>'Attach 3(JV)'!E10</f>
        <v>"Saudamini", Plot No. 2, Sector 29</v>
      </c>
      <c r="H10" s="98"/>
      <c r="I10" s="101"/>
    </row>
    <row r="11" spans="1:26">
      <c r="B11" s="1048">
        <f>'Attach 3(JV)'!B11:D11</f>
        <v>0</v>
      </c>
      <c r="C11" s="1048"/>
      <c r="D11" s="128" t="str">
        <f>'Attach 3(JV)'!E11</f>
        <v>Gurgaon (Haryana) - 122001</v>
      </c>
    </row>
    <row r="12" spans="1:26">
      <c r="A12" s="102"/>
      <c r="B12" s="1048">
        <f>'Attach 3(JV)'!B12:D12</f>
        <v>0</v>
      </c>
      <c r="C12" s="1048"/>
      <c r="D12" s="106"/>
    </row>
    <row r="13" spans="1:26" ht="37.5" customHeight="1">
      <c r="A13" s="90" t="s">
        <v>254</v>
      </c>
      <c r="D13" s="89"/>
    </row>
    <row r="14" spans="1:26" ht="33" customHeight="1">
      <c r="A14" s="102"/>
    </row>
    <row r="15" spans="1:26" ht="33.75" customHeight="1">
      <c r="A15" s="799" t="s">
        <v>474</v>
      </c>
      <c r="B15" s="799"/>
      <c r="C15" s="799"/>
      <c r="D15" s="799"/>
      <c r="E15" s="799"/>
    </row>
    <row r="16" spans="1:26" ht="9.75" customHeight="1">
      <c r="A16" s="102"/>
      <c r="B16" s="102"/>
      <c r="C16" s="102"/>
      <c r="D16" s="102"/>
      <c r="E16" s="102"/>
    </row>
    <row r="17" spans="1:8" ht="60" customHeight="1">
      <c r="A17" s="324" t="s">
        <v>446</v>
      </c>
      <c r="B17" s="1114" t="s">
        <v>511</v>
      </c>
      <c r="C17" s="1114"/>
      <c r="D17" s="324" t="s">
        <v>512</v>
      </c>
      <c r="E17" s="324" t="s">
        <v>513</v>
      </c>
    </row>
    <row r="18" spans="1:8" ht="26.1" customHeight="1">
      <c r="A18" s="326">
        <v>1</v>
      </c>
      <c r="B18" s="1117"/>
      <c r="C18" s="1117"/>
      <c r="D18" s="332"/>
      <c r="E18" s="332"/>
    </row>
    <row r="19" spans="1:8" ht="26.1" customHeight="1">
      <c r="A19" s="326">
        <v>2</v>
      </c>
      <c r="B19" s="1117"/>
      <c r="C19" s="1117"/>
      <c r="D19" s="332"/>
      <c r="E19" s="332"/>
    </row>
    <row r="20" spans="1:8" ht="25.5" customHeight="1">
      <c r="A20" s="326">
        <v>3</v>
      </c>
      <c r="B20" s="1117"/>
      <c r="C20" s="1117"/>
      <c r="D20" s="332"/>
      <c r="E20" s="332"/>
    </row>
    <row r="21" spans="1:8" ht="26.1" customHeight="1">
      <c r="A21" s="326">
        <v>4</v>
      </c>
      <c r="B21" s="1117"/>
      <c r="C21" s="1117"/>
      <c r="D21" s="332"/>
      <c r="E21" s="332"/>
    </row>
    <row r="22" spans="1:8" ht="26.1" customHeight="1">
      <c r="A22" s="326">
        <v>5</v>
      </c>
      <c r="B22" s="1117"/>
      <c r="C22" s="1117"/>
      <c r="D22" s="332"/>
      <c r="E22" s="332"/>
    </row>
    <row r="23" spans="1:8" ht="26.1" customHeight="1">
      <c r="A23" s="326">
        <v>6</v>
      </c>
      <c r="B23" s="1118"/>
      <c r="C23" s="1119"/>
      <c r="D23" s="332"/>
      <c r="E23" s="332"/>
    </row>
    <row r="24" spans="1:8" ht="26.1" customHeight="1">
      <c r="A24" s="326">
        <v>7</v>
      </c>
      <c r="B24" s="1118"/>
      <c r="C24" s="1119"/>
      <c r="D24" s="332"/>
      <c r="E24" s="332"/>
    </row>
    <row r="25" spans="1:8" ht="26.1" customHeight="1">
      <c r="A25" s="326">
        <v>8</v>
      </c>
      <c r="B25" s="1118"/>
      <c r="C25" s="1119"/>
      <c r="D25" s="332"/>
      <c r="E25" s="332"/>
    </row>
    <row r="26" spans="1:8" ht="26.1" customHeight="1">
      <c r="A26" s="326">
        <v>9</v>
      </c>
      <c r="B26" s="1118"/>
      <c r="C26" s="1119"/>
      <c r="D26" s="332"/>
      <c r="E26" s="332"/>
    </row>
    <row r="27" spans="1:8" ht="26.1" customHeight="1">
      <c r="A27" s="326">
        <v>10</v>
      </c>
      <c r="B27" s="1117"/>
      <c r="C27" s="1117"/>
      <c r="D27" s="332"/>
      <c r="E27" s="332"/>
    </row>
    <row r="28" spans="1:8" ht="87" customHeight="1">
      <c r="A28" s="262"/>
      <c r="B28" s="1122" t="s">
        <v>732</v>
      </c>
      <c r="C28" s="1122"/>
      <c r="D28" s="1122"/>
      <c r="E28" s="1122"/>
    </row>
    <row r="29" spans="1:8" ht="169.5" customHeight="1">
      <c r="A29" s="262"/>
      <c r="B29" s="1123" t="s">
        <v>733</v>
      </c>
      <c r="C29" s="1123"/>
      <c r="D29" s="1123"/>
      <c r="E29" s="1123"/>
    </row>
    <row r="30" spans="1:8" ht="22.5" customHeight="1">
      <c r="C30" s="259"/>
      <c r="E30" s="89"/>
      <c r="F30" s="333" t="b">
        <v>0</v>
      </c>
      <c r="H30" s="331"/>
    </row>
    <row r="31" spans="1:8" ht="21" customHeight="1">
      <c r="A31" s="103" t="s">
        <v>498</v>
      </c>
      <c r="B31" s="274">
        <f>'Name of Bidder'!C35</f>
        <v>0</v>
      </c>
      <c r="C31" s="259" t="s">
        <v>496</v>
      </c>
      <c r="D31" s="1121">
        <f>'Name of Bidder'!C32</f>
        <v>0</v>
      </c>
      <c r="E31" s="1121"/>
      <c r="H31" s="331"/>
    </row>
    <row r="32" spans="1:8" ht="20.25" customHeight="1">
      <c r="A32" s="103" t="s">
        <v>499</v>
      </c>
      <c r="B32" s="275">
        <f>'Name of Bidder'!C36</f>
        <v>0</v>
      </c>
      <c r="C32" s="259" t="s">
        <v>497</v>
      </c>
      <c r="D32" s="1121">
        <f>'Name of Bidder'!C33</f>
        <v>0</v>
      </c>
      <c r="E32" s="1121"/>
    </row>
    <row r="33" spans="1:5" ht="41.25" customHeight="1">
      <c r="A33" s="1120" t="s">
        <v>256</v>
      </c>
      <c r="B33" s="1120"/>
      <c r="C33" s="1120"/>
      <c r="D33" s="1120"/>
      <c r="E33" s="1120"/>
    </row>
    <row r="34" spans="1:5" ht="24" customHeight="1">
      <c r="A34" s="84" t="str">
        <f>A1</f>
        <v>SPEC. NO.: CC-CS/981-NR3/GIS-4048/3/G3</v>
      </c>
      <c r="B34" s="84"/>
      <c r="C34" s="84"/>
      <c r="D34" s="84"/>
      <c r="E34" s="84" t="str">
        <f>E1</f>
        <v>ATTACHMENT-11</v>
      </c>
    </row>
    <row r="35" spans="1:5" ht="19.5" customHeight="1">
      <c r="A35" s="310"/>
      <c r="B35" s="310"/>
      <c r="C35" s="310"/>
      <c r="D35" s="310"/>
      <c r="E35" s="310"/>
    </row>
    <row r="36" spans="1:5" ht="23.25" customHeight="1">
      <c r="A36" s="795" t="str">
        <f>A5</f>
        <v>(Information regarding Ex-employees of POWERGRID in our Organisation)</v>
      </c>
      <c r="B36" s="795"/>
      <c r="C36" s="795"/>
      <c r="D36" s="795"/>
      <c r="E36" s="795"/>
    </row>
    <row r="37" spans="1:5" ht="19.5" customHeight="1">
      <c r="A37" s="102"/>
    </row>
    <row r="38" spans="1:5" ht="63.75" customHeight="1">
      <c r="A38" s="324" t="s">
        <v>446</v>
      </c>
      <c r="B38" s="1114" t="s">
        <v>511</v>
      </c>
      <c r="C38" s="1114"/>
      <c r="D38" s="324" t="s">
        <v>512</v>
      </c>
      <c r="E38" s="324" t="s">
        <v>513</v>
      </c>
    </row>
    <row r="39" spans="1:5" ht="19.5" customHeight="1">
      <c r="A39" s="326">
        <v>1</v>
      </c>
      <c r="B39" s="1113"/>
      <c r="C39" s="1113"/>
      <c r="D39" s="334"/>
      <c r="E39" s="334"/>
    </row>
    <row r="40" spans="1:5" ht="19.5" customHeight="1">
      <c r="A40" s="326">
        <v>2</v>
      </c>
      <c r="B40" s="1113"/>
      <c r="C40" s="1113"/>
      <c r="D40" s="334"/>
      <c r="E40" s="334"/>
    </row>
    <row r="41" spans="1:5" ht="19.5" customHeight="1">
      <c r="A41" s="326">
        <v>3</v>
      </c>
      <c r="B41" s="1113"/>
      <c r="C41" s="1113"/>
      <c r="D41" s="334"/>
      <c r="E41" s="334"/>
    </row>
    <row r="42" spans="1:5" ht="19.5" customHeight="1">
      <c r="A42" s="326">
        <v>4</v>
      </c>
      <c r="B42" s="1113"/>
      <c r="C42" s="1113"/>
      <c r="D42" s="334"/>
      <c r="E42" s="334"/>
    </row>
    <row r="43" spans="1:5" ht="19.5" customHeight="1">
      <c r="A43" s="326">
        <v>5</v>
      </c>
      <c r="B43" s="1113"/>
      <c r="C43" s="1113"/>
      <c r="D43" s="334"/>
      <c r="E43" s="334"/>
    </row>
    <row r="44" spans="1:5" ht="19.5" customHeight="1">
      <c r="A44" s="326">
        <v>6</v>
      </c>
      <c r="B44" s="1115"/>
      <c r="C44" s="1116"/>
      <c r="D44" s="334"/>
      <c r="E44" s="334"/>
    </row>
    <row r="45" spans="1:5" ht="19.5" customHeight="1">
      <c r="A45" s="326">
        <v>7</v>
      </c>
      <c r="B45" s="1115"/>
      <c r="C45" s="1116"/>
      <c r="D45" s="334"/>
      <c r="E45" s="334"/>
    </row>
    <row r="46" spans="1:5" ht="22.5" customHeight="1">
      <c r="A46" s="326">
        <v>8</v>
      </c>
      <c r="B46" s="1115"/>
      <c r="C46" s="1116"/>
      <c r="D46" s="334"/>
      <c r="E46" s="334"/>
    </row>
    <row r="47" spans="1:5" ht="19.5" customHeight="1">
      <c r="A47" s="326">
        <v>9</v>
      </c>
      <c r="B47" s="1115"/>
      <c r="C47" s="1116"/>
      <c r="D47" s="334"/>
      <c r="E47" s="334"/>
    </row>
    <row r="48" spans="1:5" ht="22.5" customHeight="1">
      <c r="A48" s="326">
        <v>10</v>
      </c>
      <c r="B48" s="1113"/>
      <c r="C48" s="1113"/>
      <c r="D48" s="334"/>
      <c r="E48" s="334"/>
    </row>
    <row r="49" spans="1:5" ht="21.75" customHeight="1">
      <c r="A49" s="335"/>
      <c r="B49" s="335"/>
      <c r="C49" s="335"/>
      <c r="D49" s="335"/>
      <c r="E49" s="335"/>
    </row>
    <row r="50" spans="1:5" ht="17.25" customHeight="1">
      <c r="A50" s="335" t="str">
        <f>A31</f>
        <v>Date      :</v>
      </c>
      <c r="B50" s="274">
        <f>B31</f>
        <v>0</v>
      </c>
      <c r="C50" s="335"/>
      <c r="D50" s="336" t="str">
        <f>C31</f>
        <v>Printed Name :</v>
      </c>
      <c r="E50" s="336">
        <f>D31</f>
        <v>0</v>
      </c>
    </row>
    <row r="51" spans="1:5" ht="18" customHeight="1">
      <c r="A51" s="335" t="str">
        <f>A32</f>
        <v>Place      :</v>
      </c>
      <c r="B51" s="336">
        <f>B32</f>
        <v>0</v>
      </c>
      <c r="C51" s="335"/>
      <c r="D51" s="336" t="str">
        <f>C32</f>
        <v>Designation :</v>
      </c>
      <c r="E51" s="336">
        <f>D32</f>
        <v>0</v>
      </c>
    </row>
    <row r="52" spans="1:5" ht="19.5" customHeight="1">
      <c r="A52" s="335"/>
      <c r="B52" s="335"/>
      <c r="C52" s="335"/>
      <c r="D52" s="335"/>
      <c r="E52" s="335"/>
    </row>
    <row r="53" spans="1:5" ht="27.95" customHeight="1">
      <c r="A53" s="84" t="str">
        <f>A1</f>
        <v>SPEC. NO.: CC-CS/981-NR3/GIS-4048/3/G3</v>
      </c>
      <c r="B53" s="84"/>
      <c r="C53" s="84"/>
      <c r="D53" s="84"/>
      <c r="E53" s="84" t="str">
        <f>E1</f>
        <v>ATTACHMENT-11</v>
      </c>
    </row>
    <row r="54" spans="1:5" ht="27.95" customHeight="1">
      <c r="A54" s="310"/>
      <c r="B54" s="310"/>
      <c r="C54" s="310"/>
      <c r="D54" s="310"/>
      <c r="E54" s="310"/>
    </row>
    <row r="55" spans="1:5" ht="37.5" customHeight="1">
      <c r="A55" s="795" t="str">
        <f>A5</f>
        <v>(Information regarding Ex-employees of POWERGRID in our Organisation)</v>
      </c>
      <c r="B55" s="795"/>
      <c r="C55" s="795"/>
      <c r="D55" s="795"/>
      <c r="E55" s="795"/>
    </row>
    <row r="56" spans="1:5">
      <c r="A56" s="102"/>
    </row>
    <row r="57" spans="1:5" ht="60">
      <c r="A57" s="324" t="s">
        <v>446</v>
      </c>
      <c r="B57" s="1114" t="s">
        <v>511</v>
      </c>
      <c r="C57" s="1114"/>
      <c r="D57" s="324" t="s">
        <v>512</v>
      </c>
      <c r="E57" s="324" t="s">
        <v>513</v>
      </c>
    </row>
    <row r="58" spans="1:5" ht="20.25" customHeight="1">
      <c r="A58" s="326">
        <v>1</v>
      </c>
      <c r="B58" s="1113"/>
      <c r="C58" s="1113"/>
      <c r="D58" s="334"/>
      <c r="E58" s="334"/>
    </row>
    <row r="59" spans="1:5" ht="20.25" customHeight="1">
      <c r="A59" s="326">
        <v>2</v>
      </c>
      <c r="B59" s="1113"/>
      <c r="C59" s="1113"/>
      <c r="D59" s="334"/>
      <c r="E59" s="334"/>
    </row>
    <row r="60" spans="1:5" ht="20.25" customHeight="1">
      <c r="A60" s="326">
        <v>3</v>
      </c>
      <c r="B60" s="1113"/>
      <c r="C60" s="1113"/>
      <c r="D60" s="334"/>
      <c r="E60" s="334"/>
    </row>
    <row r="61" spans="1:5" ht="20.25" customHeight="1">
      <c r="A61" s="326">
        <v>4</v>
      </c>
      <c r="B61" s="1113"/>
      <c r="C61" s="1113"/>
      <c r="D61" s="334"/>
      <c r="E61" s="334"/>
    </row>
    <row r="62" spans="1:5" ht="20.25" customHeight="1">
      <c r="A62" s="326">
        <v>5</v>
      </c>
      <c r="B62" s="1113"/>
      <c r="C62" s="1113"/>
      <c r="D62" s="334"/>
      <c r="E62" s="334"/>
    </row>
    <row r="63" spans="1:5" ht="20.25" customHeight="1">
      <c r="A63" s="326">
        <v>6</v>
      </c>
      <c r="B63" s="1113"/>
      <c r="C63" s="1113"/>
      <c r="D63" s="334"/>
      <c r="E63" s="334"/>
    </row>
    <row r="64" spans="1:5" ht="20.25" customHeight="1">
      <c r="A64" s="326">
        <v>7</v>
      </c>
      <c r="B64" s="1113"/>
      <c r="C64" s="1113"/>
      <c r="D64" s="334"/>
      <c r="E64" s="334"/>
    </row>
    <row r="65" spans="1:5" ht="20.25" customHeight="1">
      <c r="A65" s="326">
        <v>8</v>
      </c>
      <c r="B65" s="1113"/>
      <c r="C65" s="1113"/>
      <c r="D65" s="334"/>
      <c r="E65" s="334"/>
    </row>
    <row r="66" spans="1:5" ht="20.25" customHeight="1">
      <c r="A66" s="326">
        <v>9</v>
      </c>
      <c r="B66" s="1113"/>
      <c r="C66" s="1113"/>
      <c r="D66" s="334"/>
      <c r="E66" s="334"/>
    </row>
    <row r="67" spans="1:5" ht="20.25" customHeight="1">
      <c r="A67" s="326">
        <v>10</v>
      </c>
      <c r="B67" s="1113"/>
      <c r="C67" s="1113"/>
      <c r="D67" s="334"/>
      <c r="E67" s="334"/>
    </row>
    <row r="68" spans="1:5">
      <c r="A68" s="335"/>
      <c r="B68" s="335"/>
      <c r="C68" s="335"/>
      <c r="D68" s="335"/>
      <c r="E68" s="335"/>
    </row>
    <row r="69" spans="1:5" ht="31.5">
      <c r="A69" s="335" t="str">
        <f>A31</f>
        <v>Date      :</v>
      </c>
      <c r="B69" s="274">
        <f>B31</f>
        <v>0</v>
      </c>
      <c r="C69" s="335"/>
      <c r="D69" s="336" t="str">
        <f>C31</f>
        <v>Printed Name :</v>
      </c>
      <c r="E69" s="336">
        <f>E50</f>
        <v>0</v>
      </c>
    </row>
    <row r="70" spans="1:5" ht="31.5">
      <c r="A70" s="335" t="str">
        <f>A32</f>
        <v>Place      :</v>
      </c>
      <c r="B70" s="274">
        <f>B32</f>
        <v>0</v>
      </c>
      <c r="C70" s="335"/>
      <c r="D70" s="336" t="str">
        <f>C32</f>
        <v>Designation :</v>
      </c>
      <c r="E70" s="336">
        <f>E51</f>
        <v>0</v>
      </c>
    </row>
  </sheetData>
  <sheetProtection password="EE0B" sheet="1" objects="1" scenarios="1" formatColumns="0" formatRows="0" selectLockedCells="1"/>
  <customSheetViews>
    <customSheetView guid="{9B729AC5-ECB1-46CD-B49A-592E9E1FF9E1}"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4"/>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5"/>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6"/>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7"/>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9"/>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0"/>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1"/>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2"/>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3"/>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0"/>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1"/>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5"/>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6"/>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27"/>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2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29"/>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30"/>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1"/>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F3DA1D40-29F7-40A2-8701-643D1FBF6610}"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68:E71 B58:E67 B39:E48 A49:E54 A56:E56">
    <cfRule type="expression" dxfId="18" priority="1" stopIfTrue="1">
      <formula>$F$30=FALSE</formula>
    </cfRule>
  </conditionalFormatting>
  <conditionalFormatting sqref="A35:E37">
    <cfRule type="expression" dxfId="17" priority="2" stopIfTrue="1">
      <formula>$F$30=FALSE</formula>
    </cfRule>
  </conditionalFormatting>
  <conditionalFormatting sqref="A34:E34 A38:A48 B38:E38 A57:A67 B57:E57">
    <cfRule type="expression" dxfId="16" priority="3" stopIfTrue="1">
      <formula>$F$30=FALSE</formula>
    </cfRule>
  </conditionalFormatting>
  <conditionalFormatting sqref="A55:E55">
    <cfRule type="expression" dxfId="15" priority="7" stopIfTrue="1">
      <formula>$F$30=FALSE</formula>
    </cfRule>
  </conditionalFormatting>
  <pageMargins left="0.75" right="0.48" top="0.54" bottom="0.49" header="0.34" footer="0.25"/>
  <pageSetup scale="72" orientation="portrait" r:id="rId36"/>
  <headerFooter alignWithMargins="0">
    <oddFooter>&amp;R&amp;"Book Antiqua,Bold"&amp;8 Page &amp;P of &amp;N</oddFooter>
  </headerFooter>
  <rowBreaks count="2" manualBreakCount="2">
    <brk id="33" max="4" man="1"/>
    <brk id="7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46246" r:id="rId39" name="Check Box 1190">
              <controlPr defaultSize="0" print="0" autoFill="0" autoLine="0" autoPict="0">
                <anchor moveWithCells="1">
                  <from>
                    <xdr:col>4</xdr:col>
                    <xdr:colOff>923925</xdr:colOff>
                    <xdr:row>29</xdr:row>
                    <xdr:rowOff>38100</xdr:rowOff>
                  </from>
                  <to>
                    <xdr:col>4</xdr:col>
                    <xdr:colOff>1143000</xdr:colOff>
                    <xdr:row>30</xdr:row>
                    <xdr:rowOff>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G20"/>
  <sheetViews>
    <sheetView showGridLines="0" showZeros="0" view="pageBreakPreview" zoomScale="80" zoomScaleNormal="80" zoomScaleSheetLayoutView="80" workbookViewId="0">
      <selection activeCell="A15" sqref="A15:E16"/>
    </sheetView>
  </sheetViews>
  <sheetFormatPr defaultRowHeight="16.5"/>
  <cols>
    <col min="1" max="1" width="18.140625" style="630" customWidth="1"/>
    <col min="2" max="2" width="26.5703125" style="630" customWidth="1"/>
    <col min="3" max="3" width="35.140625" style="630" customWidth="1"/>
    <col min="4" max="4" width="33.5703125" style="630" customWidth="1"/>
    <col min="5" max="5" width="20" style="630" customWidth="1"/>
    <col min="6" max="6" width="14.7109375" style="630" hidden="1" customWidth="1"/>
    <col min="7" max="8" width="0" style="631" hidden="1" customWidth="1"/>
    <col min="9" max="16384" width="9.140625" style="631"/>
  </cols>
  <sheetData>
    <row r="1" spans="1:7" ht="20.25" customHeight="1">
      <c r="A1" s="627" t="str">
        <f>Cover!B3</f>
        <v>SPEC. NO.: CC-CS/981-NR3/GIS-4048/3/G3</v>
      </c>
      <c r="B1" s="628"/>
      <c r="C1" s="628"/>
      <c r="D1" s="628"/>
      <c r="E1" s="629" t="s">
        <v>187</v>
      </c>
    </row>
    <row r="3" spans="1:7" ht="70.150000000000006" customHeight="1">
      <c r="A3" s="1126" t="str">
        <f>Cover!B2</f>
        <v>GIS Substation Extension Package-SS-56 for Construction of 2 Nos. of 400 kV GIS line bays under ISTS at 765/400kV Varanasi Substation</v>
      </c>
      <c r="B3" s="1127"/>
      <c r="C3" s="1127"/>
      <c r="D3" s="1127"/>
      <c r="E3" s="1127"/>
      <c r="F3" s="632"/>
    </row>
    <row r="4" spans="1:7" ht="9.6" hidden="1" customHeight="1">
      <c r="A4" s="633"/>
      <c r="F4" s="634"/>
      <c r="G4" s="635"/>
    </row>
    <row r="5" spans="1:7" ht="20.100000000000001" customHeight="1">
      <c r="A5" s="1128" t="s">
        <v>793</v>
      </c>
      <c r="B5" s="1128"/>
      <c r="C5" s="1128"/>
      <c r="D5" s="1128"/>
      <c r="E5" s="1128"/>
      <c r="F5" s="634"/>
      <c r="G5" s="636"/>
    </row>
    <row r="6" spans="1:7" ht="20.100000000000001" customHeight="1">
      <c r="A6" s="637"/>
      <c r="F6" s="634"/>
      <c r="G6" s="636"/>
    </row>
    <row r="7" spans="1:7" ht="20.100000000000001" customHeight="1">
      <c r="A7" s="638" t="str">
        <f>'[8]Attach 3 (JV)'!A5</f>
        <v>Bidder’s Name and Address (Sole Bidder) :</v>
      </c>
      <c r="D7" s="639" t="str">
        <f>'[8]Attach 3 (JV)'!F5</f>
        <v>To:</v>
      </c>
      <c r="F7" s="634"/>
      <c r="G7" s="636"/>
    </row>
    <row r="8" spans="1:7" ht="36" customHeight="1">
      <c r="A8" s="1129">
        <f>'Attach 3(JV)'!A8:D8</f>
        <v>0</v>
      </c>
      <c r="B8" s="1129"/>
      <c r="C8" s="1129"/>
      <c r="D8" s="640" t="str">
        <f>'[8]Attach 3 (JV)'!F6</f>
        <v>Contract Services</v>
      </c>
      <c r="F8" s="634"/>
      <c r="G8" s="636"/>
    </row>
    <row r="9" spans="1:7">
      <c r="A9" s="641" t="s">
        <v>448</v>
      </c>
      <c r="B9" s="1130">
        <f>'Attach 3(JV)'!B9:D9</f>
        <v>0</v>
      </c>
      <c r="C9" s="1130"/>
      <c r="D9" s="640" t="str">
        <f>'[8]Attach 3 (JV)'!F7</f>
        <v>Power Grid Corporation of India Ltd.,</v>
      </c>
      <c r="F9" s="634"/>
      <c r="G9" s="636"/>
    </row>
    <row r="10" spans="1:7">
      <c r="A10" s="641" t="s">
        <v>450</v>
      </c>
      <c r="B10" s="1125">
        <f>'Attach 3(JV)'!B10:D10</f>
        <v>0</v>
      </c>
      <c r="C10" s="1125"/>
      <c r="D10" s="640" t="str">
        <f>'[8]Attach 3 (JV)'!F8</f>
        <v>"Saudamini", Plot No.-2</v>
      </c>
      <c r="F10" s="634"/>
      <c r="G10" s="636"/>
    </row>
    <row r="11" spans="1:7">
      <c r="B11" s="1125" t="str">
        <f>'[9]Attach 3(JV)'!B11</f>
        <v/>
      </c>
      <c r="C11" s="1125"/>
      <c r="D11" s="640" t="str">
        <f>'[8]Attach 3 (JV)'!F9</f>
        <v xml:space="preserve">Sector-29, </v>
      </c>
    </row>
    <row r="12" spans="1:7">
      <c r="A12" s="637"/>
      <c r="B12" s="1125" t="str">
        <f>'[9]Attach 3(JV)'!B12</f>
        <v/>
      </c>
      <c r="C12" s="1125"/>
      <c r="D12" s="642" t="str">
        <f>'[8]Attach 3 (JV)'!F10</f>
        <v>Gurgaon (Haryana) - 122001</v>
      </c>
    </row>
    <row r="13" spans="1:7" ht="9.9499999999999993" customHeight="1">
      <c r="A13" s="637"/>
      <c r="B13" s="643"/>
      <c r="C13" s="643"/>
    </row>
    <row r="14" spans="1:7" ht="20.100000000000001" customHeight="1">
      <c r="A14" s="630" t="s">
        <v>254</v>
      </c>
    </row>
    <row r="15" spans="1:7" ht="45.75" customHeight="1">
      <c r="A15" s="1124" t="s">
        <v>958</v>
      </c>
      <c r="B15" s="1124"/>
      <c r="C15" s="1124"/>
      <c r="D15" s="1124"/>
      <c r="E15" s="1124"/>
    </row>
    <row r="16" spans="1:7" ht="128.25" customHeight="1">
      <c r="A16" s="1124"/>
      <c r="B16" s="1124"/>
      <c r="C16" s="1124"/>
      <c r="D16" s="1124"/>
      <c r="E16" s="1124"/>
    </row>
    <row r="17" spans="1:7" ht="20.100000000000001" customHeight="1">
      <c r="A17" s="650"/>
      <c r="B17" s="650"/>
      <c r="C17" s="650"/>
      <c r="D17" s="644"/>
      <c r="E17" s="644"/>
    </row>
    <row r="18" spans="1:7" s="630" customFormat="1">
      <c r="A18" s="638" t="s">
        <v>498</v>
      </c>
      <c r="B18" s="651">
        <f>'Name of Bidder'!C35</f>
        <v>0</v>
      </c>
      <c r="D18" s="638" t="s">
        <v>496</v>
      </c>
      <c r="E18" s="638">
        <f>'Name of Bidder'!C32</f>
        <v>0</v>
      </c>
      <c r="G18" s="631"/>
    </row>
    <row r="19" spans="1:7" s="630" customFormat="1">
      <c r="A19" s="638" t="s">
        <v>499</v>
      </c>
      <c r="B19" s="638">
        <f>'Name of Bidder'!C36</f>
        <v>0</v>
      </c>
      <c r="D19" s="638" t="s">
        <v>55</v>
      </c>
      <c r="E19" s="652">
        <f>'Name of Bidder'!C33</f>
        <v>0</v>
      </c>
      <c r="G19" s="631"/>
    </row>
    <row r="20" spans="1:7" s="630" customFormat="1">
      <c r="A20" s="652"/>
      <c r="B20" s="652"/>
      <c r="C20" s="638"/>
      <c r="D20" s="653"/>
      <c r="E20" s="652"/>
      <c r="G20" s="631"/>
    </row>
  </sheetData>
  <sheetProtection password="EE0B" sheet="1" objects="1" scenarios="1" formatColumns="0" formatRows="0" selectLockedCells="1"/>
  <customSheetViews>
    <customSheetView guid="{9B729AC5-ECB1-46CD-B49A-592E9E1FF9E1}" scale="80" showPageBreaks="1" showGridLines="0" zeroValues="0" printArea="1" hiddenRows="1" hiddenColumns="1" view="pageBreakPreview">
      <selection activeCell="A15" sqref="A15:E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4"/>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6"/>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7"/>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8"/>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2"/>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3"/>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14"/>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F3DA1D40-29F7-40A2-8701-643D1FBF6610}"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19"/>
      <headerFooter alignWithMargins="0">
        <oddFooter>&amp;R&amp;"Book Antiqua,Bold"&amp;8 Page &amp;P of &amp;N</oddFooter>
      </headerFooter>
    </customSheetView>
  </customSheetViews>
  <mergeCells count="8">
    <mergeCell ref="A15:E16"/>
    <mergeCell ref="B12:C12"/>
    <mergeCell ref="B11:C11"/>
    <mergeCell ref="A3:E3"/>
    <mergeCell ref="A5:E5"/>
    <mergeCell ref="A8:C8"/>
    <mergeCell ref="B9:C9"/>
    <mergeCell ref="B10:C10"/>
  </mergeCells>
  <pageMargins left="0.59" right="0.31" top="0.47" bottom="0.48" header="0.28000000000000003" footer="0.23"/>
  <pageSetup paperSize="9" scale="70" orientation="portrait" r:id="rId20"/>
  <headerFooter alignWithMargins="0">
    <oddFooter>&amp;R&amp;"Book Antiqua,Bold"&amp;8 Page &amp;P of &amp;N</oddFooter>
  </headerFooter>
  <drawing r:id="rId2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dimension ref="A1:I35"/>
  <sheetViews>
    <sheetView showGridLines="0" showZeros="0" view="pageBreakPreview" zoomScale="90" zoomScaleNormal="100" zoomScaleSheetLayoutView="90" workbookViewId="0">
      <selection activeCell="I7" sqref="I7"/>
    </sheetView>
  </sheetViews>
  <sheetFormatPr defaultRowHeight="15.75"/>
  <cols>
    <col min="1" max="1" width="12.140625" style="90" customWidth="1"/>
    <col min="2" max="2" width="20.5703125" style="90" customWidth="1"/>
    <col min="3" max="3" width="11.42578125" style="90" customWidth="1"/>
    <col min="4" max="4" width="23" style="90" customWidth="1"/>
    <col min="5" max="5" width="46.140625" style="90" customWidth="1"/>
    <col min="6" max="8" width="9.140625" style="90"/>
    <col min="9" max="16384" width="9.140625" style="93"/>
  </cols>
  <sheetData>
    <row r="1" spans="1:9" ht="30.75" customHeight="1">
      <c r="A1" s="1131" t="str">
        <f>Cover!B3</f>
        <v>SPEC. NO.: CC-CS/981-NR3/GIS-4048/3/G3</v>
      </c>
      <c r="B1" s="1131"/>
      <c r="C1" s="1131"/>
      <c r="D1" s="1131"/>
      <c r="E1" s="528" t="s">
        <v>188</v>
      </c>
    </row>
    <row r="3" spans="1:9" ht="51.75" customHeight="1">
      <c r="A3" s="795" t="str">
        <f>Cover!B2</f>
        <v>GIS Substation Extension Package-SS-56 for Construction of 2 Nos. of 400 kV GIS line bays under ISTS at 765/400kV Varanasi Substation</v>
      </c>
      <c r="B3" s="795"/>
      <c r="C3" s="795"/>
      <c r="D3" s="795"/>
      <c r="E3" s="795"/>
      <c r="F3" s="96"/>
      <c r="G3" s="96"/>
      <c r="H3" s="96"/>
    </row>
    <row r="4" spans="1:9" ht="20.100000000000001" customHeight="1">
      <c r="A4" s="97"/>
      <c r="H4" s="98"/>
      <c r="I4" s="99"/>
    </row>
    <row r="5" spans="1:9" ht="20.100000000000001" customHeight="1">
      <c r="A5" s="796" t="s">
        <v>495</v>
      </c>
      <c r="B5" s="796"/>
      <c r="C5" s="796"/>
      <c r="D5" s="796"/>
      <c r="E5" s="796"/>
      <c r="F5" s="125"/>
      <c r="H5" s="98"/>
      <c r="I5" s="101"/>
    </row>
    <row r="6" spans="1:9" ht="20.100000000000001" customHeight="1">
      <c r="A6" s="102"/>
      <c r="H6" s="98"/>
      <c r="I6" s="101"/>
    </row>
    <row r="7" spans="1:9" ht="20.100000000000001" customHeight="1">
      <c r="A7" s="125" t="str">
        <f>'Attach 3(JV)'!A7:D7</f>
        <v>Bidder’s Name and Address :</v>
      </c>
      <c r="E7" s="104" t="str">
        <f>'Attach 3(JV)'!E7</f>
        <v>To:</v>
      </c>
      <c r="H7" s="98"/>
      <c r="I7" s="101"/>
    </row>
    <row r="8" spans="1:9" ht="36" customHeight="1">
      <c r="A8" s="1046">
        <f>'Attach 3(JV)'!A8:D8</f>
        <v>0</v>
      </c>
      <c r="B8" s="1046"/>
      <c r="C8" s="1046"/>
      <c r="D8" s="1046"/>
      <c r="E8" s="128" t="str">
        <f>'Attach 3(JV)'!E8</f>
        <v>Contract Services</v>
      </c>
      <c r="H8" s="98"/>
      <c r="I8" s="101"/>
    </row>
    <row r="9" spans="1:9">
      <c r="A9" s="110" t="s">
        <v>448</v>
      </c>
      <c r="B9" s="1067">
        <f>'Attach 3(JV)'!B9:D9</f>
        <v>0</v>
      </c>
      <c r="C9" s="1067"/>
      <c r="D9" s="1067"/>
      <c r="E9" s="128" t="str">
        <f>'Attach 3(JV)'!E9</f>
        <v>Power Grid Corporation of India Ltd.,</v>
      </c>
      <c r="H9" s="98"/>
      <c r="I9" s="101"/>
    </row>
    <row r="10" spans="1:9">
      <c r="A10" s="110" t="s">
        <v>450</v>
      </c>
      <c r="B10" s="1048">
        <f>'Attach 3(JV)'!B10:D10</f>
        <v>0</v>
      </c>
      <c r="C10" s="1048"/>
      <c r="D10" s="1048"/>
      <c r="E10" s="128" t="str">
        <f>'Attach 3(JV)'!E10</f>
        <v>"Saudamini", Plot No. 2, Sector 29</v>
      </c>
      <c r="H10" s="98"/>
      <c r="I10" s="101"/>
    </row>
    <row r="11" spans="1:9">
      <c r="B11" s="1048">
        <f>'Attach 3(JV)'!B11:D11</f>
        <v>0</v>
      </c>
      <c r="C11" s="1048"/>
      <c r="D11" s="1048"/>
      <c r="E11" s="128" t="str">
        <f>'Attach 3(JV)'!E11</f>
        <v>Gurgaon (Haryana) - 122001</v>
      </c>
    </row>
    <row r="12" spans="1:9">
      <c r="A12" s="102"/>
      <c r="B12" s="1048">
        <f>'Attach 3(JV)'!B12:D12</f>
        <v>0</v>
      </c>
      <c r="C12" s="1048"/>
      <c r="D12" s="1048"/>
      <c r="E12" s="106"/>
    </row>
    <row r="13" spans="1:9" ht="20.100000000000001" customHeight="1">
      <c r="A13" s="102"/>
      <c r="B13" s="269"/>
      <c r="C13" s="269"/>
      <c r="D13" s="269"/>
      <c r="E13" s="93"/>
    </row>
    <row r="14" spans="1:9" ht="20.100000000000001" customHeight="1">
      <c r="A14" s="90" t="s">
        <v>254</v>
      </c>
    </row>
    <row r="15" spans="1:9" ht="20.100000000000001" customHeight="1">
      <c r="A15" s="102"/>
    </row>
    <row r="16" spans="1:9" ht="51" customHeight="1">
      <c r="A16" s="799" t="s">
        <v>651</v>
      </c>
      <c r="B16" s="799"/>
      <c r="C16" s="799"/>
      <c r="D16" s="799"/>
      <c r="E16" s="799"/>
    </row>
    <row r="17" spans="1:5" ht="20.100000000000001" customHeight="1">
      <c r="A17" s="102"/>
    </row>
    <row r="18" spans="1:5" ht="20.100000000000001" customHeight="1"/>
    <row r="19" spans="1:5" ht="33" customHeight="1">
      <c r="D19" s="259"/>
    </row>
    <row r="20" spans="1:5" ht="33" customHeight="1">
      <c r="A20" s="103" t="s">
        <v>498</v>
      </c>
      <c r="B20" s="274">
        <f>'Name of Bidder'!C35</f>
        <v>0</v>
      </c>
      <c r="C20" s="323"/>
      <c r="D20" s="259" t="s">
        <v>496</v>
      </c>
      <c r="E20" s="275">
        <f>'Name of Bidder'!C32</f>
        <v>0</v>
      </c>
    </row>
    <row r="21" spans="1:5" ht="33" customHeight="1">
      <c r="A21" s="103" t="s">
        <v>499</v>
      </c>
      <c r="B21" s="275">
        <f>'Name of Bidder'!C36</f>
        <v>0</v>
      </c>
      <c r="C21" s="323"/>
      <c r="D21" s="259" t="s">
        <v>497</v>
      </c>
      <c r="E21" s="275">
        <f>'Name of Bidder'!C33</f>
        <v>0</v>
      </c>
    </row>
    <row r="22" spans="1:5" ht="33" customHeight="1">
      <c r="D22" s="259"/>
    </row>
    <row r="23" spans="1:5" ht="20.100000000000001" customHeight="1"/>
    <row r="24" spans="1:5" ht="20.100000000000001" customHeight="1">
      <c r="A24" s="120"/>
    </row>
    <row r="25" spans="1:5" ht="20.100000000000001" customHeight="1"/>
    <row r="26" spans="1:5" ht="20.100000000000001" customHeight="1"/>
    <row r="27" spans="1:5" ht="20.100000000000001" customHeight="1">
      <c r="A27" s="120"/>
    </row>
    <row r="28" spans="1:5" ht="20.100000000000001" customHeight="1"/>
    <row r="29" spans="1:5" ht="20.100000000000001" customHeight="1">
      <c r="A29" s="120"/>
    </row>
    <row r="30" spans="1:5" ht="20.100000000000001" customHeight="1"/>
    <row r="31" spans="1:5" ht="20.100000000000001" customHeight="1">
      <c r="A31" s="120"/>
    </row>
    <row r="32" spans="1:5" ht="20.100000000000001" customHeight="1"/>
    <row r="33" ht="20.100000000000001" customHeight="1"/>
    <row r="34" ht="20.100000000000001" customHeight="1"/>
    <row r="35" ht="20.100000000000001" customHeight="1"/>
  </sheetData>
  <sheetProtection password="EE0B" sheet="1" objects="1" scenarios="1" formatColumns="0" formatRows="0" selectLockedCells="1"/>
  <customSheetViews>
    <customSheetView guid="{9B729AC5-ECB1-46CD-B49A-592E9E1FF9E1}" scale="90" showPageBreaks="1" showGridLines="0" zeroValues="0" printArea="1" view="pageBreakPreview">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4"/>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6"/>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7"/>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9"/>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0"/>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1"/>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2"/>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3"/>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2"/>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3"/>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4"/>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5"/>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26"/>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27"/>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2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29"/>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30"/>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1"/>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F3DA1D40-29F7-40A2-8701-643D1FBF6610}"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6"/>
  <headerFooter alignWithMargins="0">
    <oddFooter>&amp;R&amp;"Book Antiqua,Bold"&amp;8 Page &amp;P of &amp;N</oddFooter>
  </headerFooter>
  <drawing r:id="rId3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39"/>
  <sheetViews>
    <sheetView showGridLines="0" showZeros="0" view="pageBreakPreview" zoomScale="85" zoomScaleNormal="100" zoomScaleSheetLayoutView="85" workbookViewId="0">
      <selection activeCell="H22" sqref="H22"/>
    </sheetView>
  </sheetViews>
  <sheetFormatPr defaultRowHeight="15.75"/>
  <cols>
    <col min="1" max="1" width="12.140625" style="90" customWidth="1"/>
    <col min="2" max="2" width="20.5703125" style="90" customWidth="1"/>
    <col min="3" max="3" width="11.42578125" style="90" customWidth="1"/>
    <col min="4" max="4" width="23" style="90" customWidth="1"/>
    <col min="5" max="5" width="45.7109375" style="90" customWidth="1"/>
    <col min="6" max="8" width="9.140625" style="90"/>
    <col min="9" max="16384" width="9.140625" style="93"/>
  </cols>
  <sheetData>
    <row r="1" spans="1:9" ht="28.5" customHeight="1">
      <c r="A1" s="1131" t="str">
        <f>Cover!B3</f>
        <v>SPEC. NO.: CC-CS/981-NR3/GIS-4048/3/G3</v>
      </c>
      <c r="B1" s="1131"/>
      <c r="C1" s="1131"/>
      <c r="D1" s="1131"/>
      <c r="E1" s="528" t="s">
        <v>328</v>
      </c>
    </row>
    <row r="2" spans="1:9" ht="16.5">
      <c r="A2" s="338"/>
      <c r="B2" s="338"/>
      <c r="C2" s="338"/>
      <c r="D2" s="338"/>
      <c r="E2" s="338"/>
    </row>
    <row r="3" spans="1:9" ht="57.75" customHeight="1">
      <c r="A3" s="1045" t="str">
        <f>Cover!B2</f>
        <v>GIS Substation Extension Package-SS-56 for Construction of 2 Nos. of 400 kV GIS line bays under ISTS at 765/400kV Varanasi Substation</v>
      </c>
      <c r="B3" s="1045"/>
      <c r="C3" s="1045"/>
      <c r="D3" s="1045"/>
      <c r="E3" s="1045"/>
      <c r="F3" s="96"/>
      <c r="G3" s="96"/>
      <c r="H3" s="96"/>
    </row>
    <row r="4" spans="1:9" ht="20.100000000000001" customHeight="1">
      <c r="A4" s="97"/>
      <c r="H4" s="98"/>
      <c r="I4" s="99"/>
    </row>
    <row r="5" spans="1:9" ht="20.100000000000001" customHeight="1">
      <c r="A5" s="796" t="s">
        <v>210</v>
      </c>
      <c r="B5" s="796"/>
      <c r="C5" s="796"/>
      <c r="D5" s="796"/>
      <c r="E5" s="796"/>
      <c r="F5" s="125"/>
      <c r="H5" s="98"/>
      <c r="I5" s="101"/>
    </row>
    <row r="6" spans="1:9" ht="20.100000000000001" customHeight="1">
      <c r="A6" s="102"/>
      <c r="H6" s="98"/>
      <c r="I6" s="101"/>
    </row>
    <row r="7" spans="1:9" ht="20.100000000000001" customHeight="1">
      <c r="A7" s="125" t="str">
        <f>'Attach 3(JV)'!A7:D7</f>
        <v>Bidder’s Name and Address :</v>
      </c>
      <c r="E7" s="104" t="str">
        <f>'Attach 3(JV)'!E7</f>
        <v>To:</v>
      </c>
      <c r="H7" s="98"/>
      <c r="I7" s="101"/>
    </row>
    <row r="8" spans="1:9" ht="31.5" customHeight="1">
      <c r="A8" s="1046">
        <f>'Attach 3(JV)'!A8:D8</f>
        <v>0</v>
      </c>
      <c r="B8" s="1046"/>
      <c r="C8" s="1046"/>
      <c r="D8" s="1046"/>
      <c r="E8" s="128" t="str">
        <f>'Attach 3(JV)'!E8</f>
        <v>Contract Services</v>
      </c>
      <c r="H8" s="98"/>
      <c r="I8" s="101"/>
    </row>
    <row r="9" spans="1:9">
      <c r="A9" s="110" t="s">
        <v>448</v>
      </c>
      <c r="B9" s="1067">
        <f>'Attach 3(JV)'!B9:D9</f>
        <v>0</v>
      </c>
      <c r="C9" s="1067"/>
      <c r="D9" s="1067"/>
      <c r="E9" s="128" t="str">
        <f>'Attach 3(JV)'!E9</f>
        <v>Power Grid Corporation of India Ltd.,</v>
      </c>
      <c r="H9" s="98"/>
      <c r="I9" s="101"/>
    </row>
    <row r="10" spans="1:9">
      <c r="A10" s="110" t="s">
        <v>450</v>
      </c>
      <c r="B10" s="1048">
        <f>'Attach 3(JV)'!B10:D10</f>
        <v>0</v>
      </c>
      <c r="C10" s="1048"/>
      <c r="D10" s="1048"/>
      <c r="E10" s="128" t="str">
        <f>'Attach 3(JV)'!E10</f>
        <v>"Saudamini", Plot No. 2, Sector 29</v>
      </c>
      <c r="H10" s="98"/>
      <c r="I10" s="101"/>
    </row>
    <row r="11" spans="1:9">
      <c r="B11" s="1048">
        <f>'Attach 3(JV)'!B11:D11</f>
        <v>0</v>
      </c>
      <c r="C11" s="1048"/>
      <c r="D11" s="1048"/>
      <c r="E11" s="128" t="str">
        <f>'Attach 3(JV)'!E11</f>
        <v>Gurgaon (Haryana) - 122001</v>
      </c>
    </row>
    <row r="12" spans="1:9">
      <c r="A12" s="102"/>
      <c r="B12" s="1048">
        <f>'Attach 3(JV)'!B12:D12</f>
        <v>0</v>
      </c>
      <c r="C12" s="1048"/>
      <c r="D12" s="1048"/>
      <c r="E12" s="106"/>
    </row>
    <row r="13" spans="1:9" ht="20.100000000000001" customHeight="1">
      <c r="A13" s="102"/>
      <c r="B13" s="269"/>
      <c r="C13" s="269"/>
      <c r="D13" s="269"/>
      <c r="E13" s="93"/>
    </row>
    <row r="14" spans="1:9" ht="20.100000000000001" customHeight="1">
      <c r="A14" s="90" t="s">
        <v>254</v>
      </c>
    </row>
    <row r="15" spans="1:9" ht="20.100000000000001" customHeight="1">
      <c r="A15" s="102"/>
    </row>
    <row r="16" spans="1:9" ht="45" customHeight="1">
      <c r="A16" s="1097" t="s">
        <v>621</v>
      </c>
      <c r="B16" s="1097"/>
      <c r="C16" s="1097"/>
      <c r="D16" s="1097"/>
      <c r="E16" s="1097"/>
    </row>
    <row r="17" spans="1:5" ht="20.100000000000001" customHeight="1">
      <c r="A17" s="102"/>
    </row>
    <row r="18" spans="1:5" ht="20.100000000000001" customHeight="1">
      <c r="A18" s="337"/>
    </row>
    <row r="19" spans="1:5" ht="20.100000000000001" customHeight="1"/>
    <row r="20" spans="1:5" ht="20.100000000000001" customHeight="1">
      <c r="A20" s="337"/>
    </row>
    <row r="21" spans="1:5" ht="20.100000000000001" customHeight="1">
      <c r="A21" s="337"/>
    </row>
    <row r="22" spans="1:5" ht="20.100000000000001" customHeight="1"/>
    <row r="23" spans="1:5" ht="33" customHeight="1">
      <c r="D23" s="259"/>
    </row>
    <row r="24" spans="1:5" ht="24.75" customHeight="1">
      <c r="A24" s="103" t="s">
        <v>498</v>
      </c>
      <c r="B24" s="274">
        <f>'Name of Bidder'!C35</f>
        <v>0</v>
      </c>
      <c r="C24" s="323"/>
      <c r="D24" s="259" t="s">
        <v>496</v>
      </c>
      <c r="E24" s="275">
        <f>'Name of Bidder'!C32</f>
        <v>0</v>
      </c>
    </row>
    <row r="25" spans="1:5" ht="24.75" customHeight="1">
      <c r="A25" s="103" t="s">
        <v>499</v>
      </c>
      <c r="B25" s="275">
        <f>'Name of Bidder'!C36</f>
        <v>0</v>
      </c>
      <c r="C25" s="323"/>
      <c r="D25" s="259" t="s">
        <v>497</v>
      </c>
      <c r="E25" s="275">
        <f>'Name of Bidder'!C33</f>
        <v>0</v>
      </c>
    </row>
    <row r="26" spans="1:5" ht="33" customHeight="1">
      <c r="D26" s="259"/>
    </row>
    <row r="27" spans="1:5" ht="20.100000000000001" customHeight="1"/>
    <row r="28" spans="1:5" ht="20.100000000000001" customHeight="1">
      <c r="A28" s="120"/>
    </row>
    <row r="29" spans="1:5" ht="20.100000000000001" customHeight="1"/>
    <row r="30" spans="1:5" ht="20.100000000000001" customHeight="1"/>
    <row r="31" spans="1:5" ht="20.100000000000001" customHeight="1">
      <c r="A31" s="120"/>
    </row>
    <row r="32" spans="1:5" ht="20.100000000000001" customHeight="1"/>
    <row r="33" spans="1:1" ht="20.100000000000001" customHeight="1">
      <c r="A33" s="120"/>
    </row>
    <row r="34" spans="1:1" ht="20.100000000000001" customHeight="1"/>
    <row r="35" spans="1:1" ht="20.100000000000001" customHeight="1">
      <c r="A35" s="120"/>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9B729AC5-ECB1-46CD-B49A-592E9E1FF9E1}" scale="85" showPageBreaks="1" showGridLines="0" zeroValues="0" printArea="1" view="pageBreakPreview">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3"/>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4"/>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5"/>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0"/>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2"/>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3"/>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4"/>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5"/>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F3DA1D40-29F7-40A2-8701-643D1FBF6610}"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3"/>
  <headerFooter alignWithMargins="0">
    <oddFooter>&amp;R&amp;"Book Antiqua,Bold"&amp;8 Page &amp;P of &amp;N</oddFooter>
  </headerFooter>
  <drawing r:id="rId3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P236"/>
  <sheetViews>
    <sheetView showZeros="0" view="pageBreakPreview" topLeftCell="A175" zoomScaleNormal="100" zoomScaleSheetLayoutView="100" workbookViewId="0">
      <selection activeCell="B145" sqref="B145:I145"/>
    </sheetView>
  </sheetViews>
  <sheetFormatPr defaultRowHeight="15"/>
  <cols>
    <col min="1" max="1" width="10" style="591" customWidth="1"/>
    <col min="2" max="2" width="10.7109375" style="591" customWidth="1"/>
    <col min="3" max="3" width="10.85546875" style="591" customWidth="1"/>
    <col min="4" max="8" width="10.7109375" style="591" customWidth="1"/>
    <col min="9" max="9" width="20" style="591" customWidth="1"/>
    <col min="10" max="10" width="9.140625" style="591"/>
    <col min="11" max="16" width="9.140625" style="591" hidden="1" customWidth="1"/>
    <col min="17" max="16384" width="9.140625" style="591"/>
  </cols>
  <sheetData>
    <row r="1" spans="1:9" ht="27" customHeight="1">
      <c r="A1" s="1149" t="s">
        <v>808</v>
      </c>
      <c r="B1" s="1150"/>
      <c r="C1" s="1150"/>
      <c r="D1" s="1150"/>
      <c r="E1" s="1150"/>
      <c r="F1" s="1150"/>
      <c r="G1" s="1150"/>
      <c r="H1" s="1150"/>
      <c r="I1" s="1151"/>
    </row>
    <row r="2" spans="1:9" ht="31.5" customHeight="1">
      <c r="A2" s="592" t="s">
        <v>13</v>
      </c>
      <c r="B2" s="1152" t="s">
        <v>21</v>
      </c>
      <c r="C2" s="1152"/>
      <c r="D2" s="1152"/>
      <c r="E2" s="1152"/>
      <c r="F2" s="1152"/>
      <c r="G2" s="1152"/>
      <c r="H2" s="1152"/>
      <c r="I2" s="1153"/>
    </row>
    <row r="3" spans="1:9" ht="57.75" customHeight="1">
      <c r="A3" s="592" t="s">
        <v>14</v>
      </c>
      <c r="B3" s="1152" t="s">
        <v>16</v>
      </c>
      <c r="C3" s="1152"/>
      <c r="D3" s="1152"/>
      <c r="E3" s="1152"/>
      <c r="F3" s="1152"/>
      <c r="G3" s="1152"/>
      <c r="H3" s="1152"/>
      <c r="I3" s="1153"/>
    </row>
    <row r="4" spans="1:9" ht="53.25" customHeight="1">
      <c r="A4" s="592" t="s">
        <v>15</v>
      </c>
      <c r="B4" s="1152" t="s">
        <v>19</v>
      </c>
      <c r="C4" s="1152"/>
      <c r="D4" s="1152"/>
      <c r="E4" s="1152"/>
      <c r="F4" s="1152"/>
      <c r="G4" s="1152"/>
      <c r="H4" s="1152"/>
      <c r="I4" s="1153"/>
    </row>
    <row r="5" spans="1:9" ht="36" customHeight="1">
      <c r="A5" s="592" t="s">
        <v>17</v>
      </c>
      <c r="B5" s="1152" t="s">
        <v>18</v>
      </c>
      <c r="C5" s="1152"/>
      <c r="D5" s="1152"/>
      <c r="E5" s="1152"/>
      <c r="F5" s="1152"/>
      <c r="G5" s="1152"/>
      <c r="H5" s="1152"/>
      <c r="I5" s="1153"/>
    </row>
    <row r="6" spans="1:9" ht="19.5" customHeight="1">
      <c r="A6" s="593" t="s">
        <v>20</v>
      </c>
      <c r="B6" s="1154" t="s">
        <v>790</v>
      </c>
      <c r="C6" s="1154"/>
      <c r="D6" s="1154"/>
      <c r="E6" s="1154"/>
      <c r="F6" s="1154"/>
      <c r="G6" s="1154"/>
      <c r="H6" s="1154"/>
      <c r="I6" s="1155"/>
    </row>
    <row r="30" spans="1:11">
      <c r="K30" s="594">
        <f>'[10]Name of Bidder'!C13</f>
        <v>0</v>
      </c>
    </row>
    <row r="31" spans="1:11">
      <c r="A31" s="595"/>
      <c r="B31" s="595"/>
      <c r="C31" s="595"/>
      <c r="D31" s="595"/>
      <c r="E31" s="595"/>
      <c r="F31" s="595"/>
      <c r="G31" s="595"/>
      <c r="H31" s="595"/>
      <c r="I31" s="595"/>
      <c r="J31" s="595"/>
      <c r="K31" s="596">
        <f>'[10]Name of Bidder'!C14</f>
        <v>0</v>
      </c>
    </row>
    <row r="32" spans="1:11">
      <c r="A32" s="595"/>
      <c r="B32" s="595"/>
      <c r="C32" s="595"/>
      <c r="D32" s="595"/>
      <c r="E32" s="595"/>
      <c r="F32" s="595"/>
      <c r="G32" s="595"/>
      <c r="H32" s="595"/>
      <c r="I32" s="595"/>
      <c r="J32" s="595"/>
      <c r="K32" s="596">
        <f>'[10]Name of Bidder'!C15</f>
        <v>0</v>
      </c>
    </row>
    <row r="33" spans="1:15">
      <c r="A33" s="595"/>
      <c r="B33" s="595"/>
      <c r="C33" s="595"/>
      <c r="D33" s="595"/>
      <c r="E33" s="595"/>
      <c r="F33" s="595"/>
      <c r="G33" s="595"/>
      <c r="H33" s="595"/>
      <c r="I33" s="595"/>
      <c r="J33" s="595"/>
      <c r="K33" s="596">
        <f>'[10]Name of Bidder'!C16</f>
        <v>0</v>
      </c>
    </row>
    <row r="34" spans="1:15">
      <c r="A34" s="595"/>
      <c r="B34" s="595"/>
      <c r="C34" s="595"/>
      <c r="D34" s="595"/>
      <c r="E34" s="595"/>
      <c r="F34" s="595"/>
      <c r="G34" s="595"/>
      <c r="H34" s="595"/>
      <c r="I34" s="595"/>
      <c r="J34" s="595"/>
    </row>
    <row r="35" spans="1:15">
      <c r="A35" s="1137" t="s">
        <v>214</v>
      </c>
      <c r="B35" s="1137"/>
      <c r="C35" s="1137"/>
      <c r="D35" s="1137"/>
      <c r="E35" s="1137"/>
      <c r="F35" s="1137"/>
      <c r="G35" s="1137"/>
      <c r="H35" s="1137"/>
      <c r="I35" s="1137"/>
      <c r="J35" s="595"/>
    </row>
    <row r="36" spans="1:15">
      <c r="A36" s="1138" t="s">
        <v>215</v>
      </c>
      <c r="B36" s="1138"/>
      <c r="C36" s="1138"/>
      <c r="D36" s="1138"/>
      <c r="E36" s="1138"/>
      <c r="F36" s="1138"/>
      <c r="G36" s="1138"/>
      <c r="H36" s="1138"/>
      <c r="I36" s="1138"/>
      <c r="J36" s="595"/>
      <c r="K36" s="594">
        <f>'[10]Name of Bidder'!C18</f>
        <v>0</v>
      </c>
      <c r="L36" s="597"/>
      <c r="M36" s="597"/>
      <c r="N36" s="597"/>
      <c r="O36" s="596">
        <f>'[10]Name of Bidder'!C23</f>
        <v>0</v>
      </c>
    </row>
    <row r="37" spans="1:15">
      <c r="A37" s="1132" t="s">
        <v>216</v>
      </c>
      <c r="B37" s="1132"/>
      <c r="C37" s="1132"/>
      <c r="D37" s="1132"/>
      <c r="E37" s="1132"/>
      <c r="F37" s="1132"/>
      <c r="G37" s="1132"/>
      <c r="H37" s="1132"/>
      <c r="I37" s="1132"/>
      <c r="J37" s="595"/>
      <c r="K37" s="594">
        <f>'[10]Name of Bidder'!C19</f>
        <v>0</v>
      </c>
      <c r="L37" s="597"/>
      <c r="M37" s="597"/>
      <c r="N37" s="597"/>
      <c r="O37" s="596">
        <f>'[10]Name of Bidder'!C24</f>
        <v>0</v>
      </c>
    </row>
    <row r="38" spans="1:15" ht="55.9" customHeight="1">
      <c r="A38" s="1139" t="s">
        <v>626</v>
      </c>
      <c r="B38" s="1139"/>
      <c r="C38" s="1139"/>
      <c r="D38" s="1139"/>
      <c r="E38" s="1139"/>
      <c r="F38" s="1139"/>
      <c r="G38" s="1139"/>
      <c r="H38" s="1139"/>
      <c r="I38" s="1139"/>
      <c r="J38" s="595"/>
      <c r="K38" s="594">
        <f>'[10]Name of Bidder'!C20</f>
        <v>0</v>
      </c>
      <c r="L38" s="597"/>
      <c r="M38" s="597"/>
      <c r="N38" s="597"/>
      <c r="O38" s="596">
        <f>'[10]Name of Bidder'!C25</f>
        <v>0</v>
      </c>
    </row>
    <row r="39" spans="1:15" ht="17.45" customHeight="1">
      <c r="A39" s="1132" t="s">
        <v>652</v>
      </c>
      <c r="B39" s="1132"/>
      <c r="C39" s="1132"/>
      <c r="D39" s="1132"/>
      <c r="E39" s="1132"/>
      <c r="F39" s="1132"/>
      <c r="G39" s="1132"/>
      <c r="H39" s="1132"/>
      <c r="I39" s="1132"/>
      <c r="J39" s="595"/>
      <c r="K39" s="594">
        <f>'[10]Name of Bidder'!C21</f>
        <v>0</v>
      </c>
      <c r="L39" s="597"/>
      <c r="M39" s="597"/>
      <c r="N39" s="597"/>
      <c r="O39" s="596">
        <f>'[10]Name of Bidder'!C26</f>
        <v>0</v>
      </c>
    </row>
    <row r="40" spans="1:15" ht="17.45" customHeight="1">
      <c r="A40" s="1138" t="s">
        <v>217</v>
      </c>
      <c r="B40" s="1138"/>
      <c r="C40" s="1138"/>
      <c r="D40" s="1138"/>
      <c r="E40" s="1138"/>
      <c r="F40" s="1138"/>
      <c r="G40" s="1138"/>
      <c r="H40" s="1138"/>
      <c r="I40" s="1138"/>
      <c r="J40" s="595"/>
      <c r="K40" s="724"/>
      <c r="L40" s="597"/>
      <c r="M40" s="597"/>
      <c r="N40" s="597"/>
      <c r="O40" s="597"/>
    </row>
    <row r="41" spans="1:15" ht="17.45" customHeight="1">
      <c r="A41" s="1140">
        <f>'Name of Bidder'!C13</f>
        <v>0</v>
      </c>
      <c r="B41" s="1140"/>
      <c r="C41" s="1140"/>
      <c r="D41" s="1140"/>
      <c r="E41" s="1140"/>
      <c r="F41" s="1140"/>
      <c r="G41" s="1140"/>
      <c r="H41" s="1140"/>
      <c r="I41" s="1140"/>
      <c r="J41" s="595"/>
      <c r="K41" s="724"/>
      <c r="L41" s="597"/>
      <c r="M41" s="597"/>
      <c r="N41" s="597"/>
      <c r="O41" s="597"/>
    </row>
    <row r="42" spans="1:15" ht="17.45" customHeight="1">
      <c r="A42" s="1135" t="str">
        <f>" having its Registered Office at " &amp; 'Name of Bidder'!C14 &amp; " " &amp; 'Name of Bidder'!C15 &amp; " " &amp; 'Name of Bidder'!C16</f>
        <v xml:space="preserve"> having its Registered Office at   </v>
      </c>
      <c r="B42" s="1135"/>
      <c r="C42" s="1135"/>
      <c r="D42" s="1135"/>
      <c r="E42" s="1135"/>
      <c r="F42" s="1135"/>
      <c r="G42" s="1135"/>
      <c r="H42" s="1135"/>
      <c r="I42" s="1135"/>
      <c r="J42" s="595"/>
      <c r="K42" s="724"/>
      <c r="L42" s="597"/>
      <c r="M42" s="597"/>
      <c r="N42" s="597"/>
      <c r="O42" s="597"/>
    </row>
    <row r="43" spans="1:15" ht="17.45" customHeight="1">
      <c r="A43" s="1140" t="str">
        <f>IF('Name of Bidder'!C6 = "Joint Venture Bid", "and ", "  ")</f>
        <v xml:space="preserve">  </v>
      </c>
      <c r="B43" s="1140"/>
      <c r="C43" s="1140"/>
      <c r="D43" s="1140"/>
      <c r="E43" s="1140"/>
      <c r="F43" s="1140"/>
      <c r="G43" s="1140"/>
      <c r="H43" s="1140"/>
      <c r="I43" s="1140"/>
      <c r="J43" s="595"/>
      <c r="K43" s="724"/>
      <c r="L43" s="597"/>
      <c r="M43" s="597"/>
      <c r="N43" s="597"/>
      <c r="O43" s="597"/>
    </row>
    <row r="44" spans="1:15" ht="17.45" customHeight="1">
      <c r="A44" s="1135" t="str">
        <f>IF('Name of Bidder'!C6= "Joint Venture Bid", IF('Name of Bidder'!C8=1,'Name of Bidder'!C18,IF('Name of Bidder'!C8="2 or More",'Name of Bidder'!C18&amp;" &amp; "&amp;'Name of Bidder'!C23,"")),"")</f>
        <v/>
      </c>
      <c r="B44" s="1135"/>
      <c r="C44" s="1135"/>
      <c r="D44" s="1135"/>
      <c r="E44" s="1135"/>
      <c r="F44" s="1135"/>
      <c r="G44" s="1135"/>
      <c r="H44" s="1135"/>
      <c r="I44" s="1135"/>
      <c r="J44" s="595"/>
      <c r="K44" s="724"/>
      <c r="L44" s="597"/>
      <c r="M44" s="597"/>
      <c r="N44" s="597"/>
      <c r="O44" s="597"/>
    </row>
    <row r="45" spans="1:15" ht="68.45" customHeight="1">
      <c r="A45" s="1135" t="str">
        <f>IF('Name of Bidder'!C6= "Joint Venture Bid", "having its Registered Office at "&amp;IF('Name of Bidder'!C8=1,'Name of Bidder'!C19&amp;" "&amp;'Name of Bidder'!C20&amp;" "&amp;'Name of Bidder'!C21,IF('Name of Bidder'!C8="2 or More",'[7]Names of Bidder'!D20&amp;" &amp; "&amp;'[7]Names of Bidder'!D21&amp;" "&amp;'[7]Names of Bidder'!D22&amp;" and " &amp; '[7]Names of Bidder'!D25&amp;" &amp; "&amp;'[7]Names of Bidder'!D26&amp;" "&amp;'[7]Names of Bidder'!D27 &amp;IF('[7]Names of Bidder'!D11="2 or More"," respectively",""))),"")</f>
        <v/>
      </c>
      <c r="B45" s="1135"/>
      <c r="C45" s="1135"/>
      <c r="D45" s="1135"/>
      <c r="E45" s="1135"/>
      <c r="F45" s="1135"/>
      <c r="G45" s="1135"/>
      <c r="H45" s="1135"/>
      <c r="I45" s="1135"/>
      <c r="J45" s="595"/>
      <c r="K45" s="724"/>
      <c r="L45" s="597"/>
      <c r="M45" s="597"/>
      <c r="N45" s="597"/>
      <c r="O45" s="597"/>
    </row>
    <row r="46" spans="1:15">
      <c r="A46" s="1138" t="s">
        <v>218</v>
      </c>
      <c r="B46" s="1138"/>
      <c r="C46" s="1138"/>
      <c r="D46" s="1138"/>
      <c r="E46" s="1138"/>
      <c r="F46" s="1138"/>
      <c r="G46" s="1138"/>
      <c r="H46" s="1138"/>
      <c r="I46" s="1138"/>
      <c r="J46" s="595"/>
    </row>
    <row r="47" spans="1:15">
      <c r="A47" s="1132" t="s">
        <v>219</v>
      </c>
      <c r="B47" s="1132"/>
      <c r="C47" s="1132"/>
      <c r="D47" s="1132"/>
      <c r="E47" s="1132"/>
      <c r="F47" s="1132"/>
      <c r="G47" s="1132"/>
      <c r="H47" s="1132"/>
      <c r="I47" s="1132"/>
      <c r="J47" s="595"/>
    </row>
    <row r="48" spans="1:15">
      <c r="A48" s="1132" t="s">
        <v>220</v>
      </c>
      <c r="B48" s="1132"/>
      <c r="C48" s="1132"/>
      <c r="D48" s="1132"/>
      <c r="E48" s="1132"/>
      <c r="F48" s="1132"/>
      <c r="G48" s="1132"/>
      <c r="H48" s="1132"/>
      <c r="I48" s="1132"/>
      <c r="J48" s="595"/>
    </row>
    <row r="49" spans="1:10" ht="64.5" customHeight="1">
      <c r="A49" s="1133" t="str">
        <f>"POWERGRID intends to award, under laid-down organisational procedures, contract(s) for "&amp;Cover!B2&amp;", " &amp;Cover!B3</f>
        <v>POWERGRID intends to award, under laid-down organisational procedures, contract(s) for GIS Substation Extension Package-SS-56 for Construction of 2 Nos. of 400 kV GIS line bays under ISTS at 765/400kV Varanasi Substation, SPEC. NO.: CC-CS/981-NR3/GIS-4048/3/G3</v>
      </c>
      <c r="B49" s="1133"/>
      <c r="C49" s="1133"/>
      <c r="D49" s="1133"/>
      <c r="E49" s="1133"/>
      <c r="F49" s="1133"/>
      <c r="G49" s="1133"/>
      <c r="H49" s="1133"/>
      <c r="I49" s="1133"/>
      <c r="J49" s="595"/>
    </row>
    <row r="50" spans="1:10" ht="16.5" customHeight="1">
      <c r="A50" s="599"/>
      <c r="B50" s="600"/>
      <c r="C50" s="600"/>
      <c r="D50" s="600"/>
      <c r="E50" s="600"/>
      <c r="F50" s="599"/>
      <c r="G50" s="600"/>
      <c r="H50" s="600"/>
      <c r="I50" s="600"/>
      <c r="J50" s="595"/>
    </row>
    <row r="51" spans="1:10" ht="16.5" customHeight="1">
      <c r="A51" s="599"/>
      <c r="B51" s="600"/>
      <c r="C51" s="600"/>
      <c r="D51" s="600"/>
      <c r="E51" s="600"/>
      <c r="F51" s="599"/>
      <c r="G51" s="600"/>
      <c r="H51" s="600"/>
      <c r="I51" s="600"/>
      <c r="J51" s="595"/>
    </row>
    <row r="52" spans="1:10" ht="21" customHeight="1">
      <c r="A52" s="1134" t="s">
        <v>221</v>
      </c>
      <c r="B52" s="1134"/>
      <c r="C52" s="1134"/>
      <c r="D52" s="1134"/>
      <c r="E52" s="1142" t="s">
        <v>221</v>
      </c>
      <c r="F52" s="1142"/>
      <c r="G52" s="1142"/>
      <c r="H52" s="1142"/>
      <c r="I52" s="1142"/>
      <c r="J52" s="595"/>
    </row>
    <row r="53" spans="1:10" ht="33" customHeight="1">
      <c r="A53" s="1143" t="s">
        <v>222</v>
      </c>
      <c r="B53" s="1143"/>
      <c r="C53" s="1143"/>
      <c r="D53" s="1143"/>
      <c r="E53" s="1141" t="s">
        <v>316</v>
      </c>
      <c r="F53" s="1141"/>
      <c r="G53" s="1141"/>
      <c r="H53" s="1141"/>
      <c r="I53" s="1141"/>
      <c r="J53" s="595"/>
    </row>
    <row r="54" spans="1:10" ht="22.5" customHeight="1">
      <c r="A54" s="601" t="s">
        <v>210</v>
      </c>
      <c r="B54" s="600"/>
      <c r="C54" s="600"/>
      <c r="D54" s="600"/>
      <c r="E54" s="600"/>
      <c r="F54" s="600"/>
      <c r="G54" s="600"/>
      <c r="H54" s="600"/>
      <c r="I54" s="602" t="s">
        <v>269</v>
      </c>
      <c r="J54" s="595"/>
    </row>
    <row r="55" spans="1:10" ht="81" customHeight="1">
      <c r="A55" s="1144" t="str">
        <f>Cover!B2&amp;", "&amp;Cover!B3&amp;" values full compliance with all relevant laws of the land, rules,  regulations, economic use of resources, and of fairness /  transparency in its relations with its Bidders/ Contractors."</f>
        <v>GIS Substation Extension Package-SS-56 for Construction of 2 Nos. of 400 kV GIS line bays under ISTS at 765/400kV Varanasi Substation, SPEC. NO.: CC-CS/981-NR3/GIS-4048/3/G3 values full compliance with all relevant laws of the land, rules,  regulations, economic use of resources, and of fairness /  transparency in its relations with its Bidders/ Contractors.</v>
      </c>
      <c r="B55" s="1144"/>
      <c r="C55" s="1144"/>
      <c r="D55" s="1144"/>
      <c r="E55" s="1144"/>
      <c r="F55" s="1144"/>
      <c r="G55" s="1144"/>
      <c r="H55" s="1144"/>
      <c r="I55" s="1144"/>
    </row>
    <row r="56" spans="1:10" ht="13.5" customHeight="1">
      <c r="A56" s="1146"/>
      <c r="B56" s="1146"/>
      <c r="C56" s="1146"/>
      <c r="D56" s="1146"/>
      <c r="E56" s="1146"/>
      <c r="F56" s="1146"/>
      <c r="G56" s="1146"/>
      <c r="H56" s="1146"/>
      <c r="I56" s="1146"/>
    </row>
    <row r="57" spans="1:10" ht="35.25" customHeight="1">
      <c r="A57" s="1144" t="s">
        <v>653</v>
      </c>
      <c r="B57" s="1144"/>
      <c r="C57" s="1144"/>
      <c r="D57" s="1144"/>
      <c r="E57" s="1144"/>
      <c r="F57" s="1144"/>
      <c r="G57" s="1144"/>
      <c r="H57" s="1144"/>
      <c r="I57" s="1144"/>
    </row>
    <row r="58" spans="1:10" ht="8.1" customHeight="1">
      <c r="A58" s="604"/>
    </row>
    <row r="59" spans="1:10">
      <c r="A59" s="1148" t="s">
        <v>12</v>
      </c>
      <c r="B59" s="1148"/>
      <c r="C59" s="1148"/>
      <c r="D59" s="1148"/>
      <c r="E59" s="1148"/>
      <c r="F59" s="1148"/>
      <c r="G59" s="1148"/>
      <c r="H59" s="1148"/>
      <c r="I59" s="1148"/>
    </row>
    <row r="60" spans="1:10" ht="8.1" customHeight="1">
      <c r="A60" s="604"/>
    </row>
    <row r="61" spans="1:10">
      <c r="A61" s="1145" t="s">
        <v>317</v>
      </c>
      <c r="B61" s="1145"/>
      <c r="C61" s="1145"/>
      <c r="D61" s="1145"/>
      <c r="E61" s="1145"/>
      <c r="F61" s="1145"/>
      <c r="G61" s="1145"/>
      <c r="H61" s="1145"/>
      <c r="I61" s="1145"/>
    </row>
    <row r="62" spans="1:10" ht="8.1" customHeight="1">
      <c r="A62" s="605"/>
    </row>
    <row r="63" spans="1:10" ht="37.5" customHeight="1">
      <c r="A63" s="606" t="s">
        <v>318</v>
      </c>
      <c r="B63" s="1133" t="s">
        <v>211</v>
      </c>
      <c r="C63" s="1133"/>
      <c r="D63" s="1133"/>
      <c r="E63" s="1133"/>
      <c r="F63" s="1133"/>
      <c r="G63" s="1133"/>
      <c r="H63" s="1133"/>
      <c r="I63" s="1133"/>
    </row>
    <row r="64" spans="1:10" ht="8.1" customHeight="1">
      <c r="A64" s="604"/>
    </row>
    <row r="65" spans="1:10" ht="79.5" customHeight="1">
      <c r="B65" s="606" t="s">
        <v>212</v>
      </c>
      <c r="C65" s="1133" t="s">
        <v>319</v>
      </c>
      <c r="D65" s="1133"/>
      <c r="E65" s="1133"/>
      <c r="F65" s="1133"/>
      <c r="G65" s="1133"/>
      <c r="H65" s="1133"/>
      <c r="I65" s="1133"/>
    </row>
    <row r="66" spans="1:10" ht="8.1" customHeight="1">
      <c r="B66" s="606"/>
      <c r="C66" s="598"/>
      <c r="D66" s="598"/>
      <c r="E66" s="598"/>
      <c r="F66" s="598"/>
      <c r="G66" s="598"/>
      <c r="H66" s="598"/>
      <c r="I66" s="598"/>
    </row>
    <row r="67" spans="1:10" ht="115.5" customHeight="1">
      <c r="B67" s="606" t="s">
        <v>320</v>
      </c>
      <c r="C67" s="1133" t="s">
        <v>809</v>
      </c>
      <c r="D67" s="1133"/>
      <c r="E67" s="1133"/>
      <c r="F67" s="1133"/>
      <c r="G67" s="1133"/>
      <c r="H67" s="1133"/>
      <c r="I67" s="1133"/>
    </row>
    <row r="68" spans="1:10" ht="8.1" customHeight="1">
      <c r="B68" s="606"/>
      <c r="C68" s="598"/>
      <c r="D68" s="598"/>
      <c r="E68" s="598"/>
      <c r="F68" s="598"/>
      <c r="G68" s="598"/>
      <c r="H68" s="598"/>
      <c r="I68" s="598"/>
    </row>
    <row r="69" spans="1:10" ht="67.5" customHeight="1">
      <c r="B69" s="606" t="s">
        <v>321</v>
      </c>
      <c r="C69" s="1133" t="s">
        <v>810</v>
      </c>
      <c r="D69" s="1133"/>
      <c r="E69" s="1133"/>
      <c r="F69" s="1133"/>
      <c r="G69" s="1133"/>
      <c r="H69" s="1133"/>
      <c r="I69" s="1133"/>
    </row>
    <row r="70" spans="1:10">
      <c r="A70" s="604"/>
    </row>
    <row r="71" spans="1:10" ht="87" customHeight="1">
      <c r="A71" s="606" t="s">
        <v>2</v>
      </c>
      <c r="B71" s="1133" t="s">
        <v>811</v>
      </c>
      <c r="C71" s="1133"/>
      <c r="D71" s="1133"/>
      <c r="E71" s="1133"/>
      <c r="F71" s="1133"/>
      <c r="G71" s="1133"/>
      <c r="H71" s="1133"/>
      <c r="I71" s="1133"/>
    </row>
    <row r="72" spans="1:10" ht="8.1" customHeight="1">
      <c r="A72" s="605"/>
    </row>
    <row r="73" spans="1:10">
      <c r="A73" s="1145" t="s">
        <v>3</v>
      </c>
      <c r="B73" s="1145"/>
      <c r="C73" s="1145"/>
      <c r="D73" s="1145"/>
      <c r="E73" s="1145"/>
      <c r="F73" s="1145"/>
      <c r="G73" s="1145"/>
      <c r="H73" s="1145"/>
      <c r="I73" s="1145"/>
    </row>
    <row r="74" spans="1:10">
      <c r="A74" s="605"/>
    </row>
    <row r="75" spans="1:10" ht="48" customHeight="1">
      <c r="A75" s="606" t="s">
        <v>318</v>
      </c>
      <c r="B75" s="1133" t="s">
        <v>812</v>
      </c>
      <c r="C75" s="1133"/>
      <c r="D75" s="1133"/>
      <c r="E75" s="1133"/>
      <c r="F75" s="1133"/>
      <c r="G75" s="1133"/>
      <c r="H75" s="1133"/>
      <c r="I75" s="1133"/>
    </row>
    <row r="76" spans="1:10" ht="21.75" customHeight="1">
      <c r="A76" s="599"/>
      <c r="B76" s="600"/>
      <c r="C76" s="600"/>
      <c r="D76" s="600"/>
      <c r="E76" s="600"/>
      <c r="F76" s="599"/>
      <c r="G76" s="600"/>
      <c r="H76" s="600"/>
      <c r="I76" s="600"/>
      <c r="J76" s="595"/>
    </row>
    <row r="77" spans="1:10" ht="21" customHeight="1">
      <c r="A77" s="1134" t="s">
        <v>221</v>
      </c>
      <c r="B77" s="1134"/>
      <c r="C77" s="1134"/>
      <c r="D77" s="1134"/>
      <c r="E77" s="1142" t="s">
        <v>221</v>
      </c>
      <c r="F77" s="1142"/>
      <c r="G77" s="1142"/>
      <c r="H77" s="1142"/>
      <c r="I77" s="1142"/>
      <c r="J77" s="595"/>
    </row>
    <row r="78" spans="1:10" ht="33" customHeight="1">
      <c r="A78" s="1143" t="s">
        <v>222</v>
      </c>
      <c r="B78" s="1143"/>
      <c r="C78" s="1143"/>
      <c r="D78" s="1143"/>
      <c r="E78" s="1141" t="s">
        <v>316</v>
      </c>
      <c r="F78" s="1141"/>
      <c r="G78" s="1141"/>
      <c r="H78" s="1141"/>
      <c r="I78" s="1141"/>
      <c r="J78" s="595"/>
    </row>
    <row r="79" spans="1:10" ht="20.25" customHeight="1">
      <c r="A79" s="601" t="s">
        <v>210</v>
      </c>
      <c r="B79" s="600"/>
      <c r="C79" s="600"/>
      <c r="D79" s="600"/>
      <c r="E79" s="600"/>
      <c r="F79" s="600"/>
      <c r="G79" s="600"/>
      <c r="H79" s="600"/>
      <c r="I79" s="602" t="s">
        <v>268</v>
      </c>
      <c r="J79" s="595"/>
    </row>
    <row r="80" spans="1:10" ht="36" customHeight="1">
      <c r="A80" s="1147" t="s">
        <v>266</v>
      </c>
      <c r="B80" s="1147"/>
      <c r="C80" s="1147"/>
      <c r="D80" s="1147"/>
      <c r="E80" s="1147"/>
      <c r="F80" s="1147"/>
      <c r="G80" s="1147"/>
      <c r="H80" s="1147"/>
      <c r="I80" s="1147"/>
      <c r="J80" s="595"/>
    </row>
    <row r="81" spans="1:10" ht="125.25" customHeight="1">
      <c r="B81" s="606" t="s">
        <v>4</v>
      </c>
      <c r="C81" s="1133" t="s">
        <v>813</v>
      </c>
      <c r="D81" s="1133"/>
      <c r="E81" s="1133"/>
      <c r="F81" s="1133"/>
      <c r="G81" s="1133"/>
      <c r="H81" s="1133"/>
      <c r="I81" s="1133"/>
    </row>
    <row r="82" spans="1:10" ht="9.9499999999999993" customHeight="1">
      <c r="B82" s="607"/>
      <c r="C82" s="604"/>
      <c r="D82" s="604"/>
      <c r="E82" s="604"/>
      <c r="F82" s="604"/>
      <c r="G82" s="604"/>
      <c r="H82" s="604"/>
      <c r="I82" s="604"/>
    </row>
    <row r="83" spans="1:10" ht="112.5" customHeight="1">
      <c r="B83" s="606" t="s">
        <v>320</v>
      </c>
      <c r="C83" s="1133" t="s">
        <v>814</v>
      </c>
      <c r="D83" s="1133"/>
      <c r="E83" s="1133"/>
      <c r="F83" s="1133"/>
      <c r="G83" s="1133"/>
      <c r="H83" s="1133"/>
      <c r="I83" s="1133"/>
    </row>
    <row r="84" spans="1:10" ht="9.9499999999999993" customHeight="1">
      <c r="B84" s="606"/>
      <c r="C84" s="608"/>
      <c r="D84" s="608"/>
      <c r="E84" s="608"/>
      <c r="F84" s="608"/>
      <c r="G84" s="608"/>
      <c r="H84" s="608"/>
      <c r="I84" s="608"/>
    </row>
    <row r="85" spans="1:10" ht="57.75" customHeight="1">
      <c r="B85" s="606" t="s">
        <v>321</v>
      </c>
      <c r="C85" s="1133" t="s">
        <v>815</v>
      </c>
      <c r="D85" s="1133"/>
      <c r="E85" s="1133"/>
      <c r="F85" s="1133"/>
      <c r="G85" s="1133"/>
      <c r="H85" s="1133"/>
      <c r="I85" s="1133"/>
    </row>
    <row r="86" spans="1:10" ht="9.9499999999999993" customHeight="1">
      <c r="B86" s="606"/>
      <c r="C86" s="608"/>
      <c r="D86" s="608"/>
      <c r="E86" s="608"/>
      <c r="F86" s="608"/>
      <c r="G86" s="608"/>
      <c r="H86" s="608"/>
      <c r="I86" s="608"/>
    </row>
    <row r="87" spans="1:10" ht="94.5" customHeight="1">
      <c r="B87" s="606" t="s">
        <v>324</v>
      </c>
      <c r="C87" s="1133" t="s">
        <v>325</v>
      </c>
      <c r="D87" s="1133"/>
      <c r="E87" s="1133"/>
      <c r="F87" s="1133"/>
      <c r="G87" s="1133"/>
      <c r="H87" s="1133"/>
      <c r="I87" s="1133"/>
    </row>
    <row r="88" spans="1:10" ht="9.9499999999999993" customHeight="1">
      <c r="B88" s="606"/>
      <c r="C88" s="608"/>
      <c r="D88" s="608"/>
      <c r="E88" s="608"/>
      <c r="F88" s="608"/>
      <c r="G88" s="608"/>
      <c r="H88" s="608"/>
      <c r="I88" s="608"/>
    </row>
    <row r="89" spans="1:10" ht="81.75" customHeight="1">
      <c r="B89" s="606" t="s">
        <v>326</v>
      </c>
      <c r="C89" s="1133" t="s">
        <v>816</v>
      </c>
      <c r="D89" s="1133"/>
      <c r="E89" s="1133"/>
      <c r="F89" s="1133"/>
      <c r="G89" s="1133"/>
      <c r="H89" s="1133"/>
      <c r="I89" s="1133"/>
    </row>
    <row r="90" spans="1:10" ht="9.9499999999999993" customHeight="1">
      <c r="B90" s="606"/>
      <c r="C90" s="608"/>
      <c r="D90" s="608"/>
      <c r="E90" s="608"/>
      <c r="F90" s="608"/>
      <c r="G90" s="608"/>
      <c r="H90" s="608"/>
      <c r="I90" s="608"/>
    </row>
    <row r="91" spans="1:10" ht="72" customHeight="1">
      <c r="B91" s="606" t="s">
        <v>327</v>
      </c>
      <c r="C91" s="1133" t="s">
        <v>817</v>
      </c>
      <c r="D91" s="1133"/>
      <c r="E91" s="1133"/>
      <c r="F91" s="1133"/>
      <c r="G91" s="1133"/>
      <c r="H91" s="1133"/>
      <c r="I91" s="1133"/>
    </row>
    <row r="92" spans="1:10" ht="35.25" customHeight="1">
      <c r="B92" s="606" t="s">
        <v>818</v>
      </c>
      <c r="C92" s="1136" t="s">
        <v>819</v>
      </c>
      <c r="D92" s="1136"/>
      <c r="E92" s="1136"/>
      <c r="F92" s="1136"/>
      <c r="G92" s="1136"/>
      <c r="H92" s="1136"/>
      <c r="I92" s="1136"/>
    </row>
    <row r="93" spans="1:10" ht="8.1" customHeight="1">
      <c r="B93" s="608"/>
      <c r="C93" s="608"/>
      <c r="D93" s="608"/>
      <c r="E93" s="608"/>
      <c r="F93" s="608"/>
      <c r="G93" s="608"/>
      <c r="H93" s="608"/>
      <c r="I93" s="608"/>
    </row>
    <row r="94" spans="1:10" ht="42" customHeight="1">
      <c r="A94" s="606" t="s">
        <v>2</v>
      </c>
      <c r="B94" s="1133" t="s">
        <v>0</v>
      </c>
      <c r="C94" s="1133"/>
      <c r="D94" s="1133"/>
      <c r="E94" s="1133"/>
      <c r="F94" s="1133"/>
      <c r="G94" s="1133"/>
      <c r="H94" s="1133"/>
      <c r="I94" s="1133"/>
    </row>
    <row r="95" spans="1:10" ht="42" customHeight="1">
      <c r="A95" s="599"/>
      <c r="B95" s="600"/>
      <c r="C95" s="600"/>
      <c r="D95" s="600"/>
      <c r="E95" s="600"/>
      <c r="F95" s="599"/>
      <c r="G95" s="600"/>
      <c r="H95" s="600"/>
      <c r="I95" s="600"/>
      <c r="J95" s="595"/>
    </row>
    <row r="96" spans="1:10" ht="21" customHeight="1">
      <c r="A96" s="1134" t="s">
        <v>221</v>
      </c>
      <c r="B96" s="1134"/>
      <c r="C96" s="1134"/>
      <c r="D96" s="1134"/>
      <c r="E96" s="1142" t="s">
        <v>221</v>
      </c>
      <c r="F96" s="1142"/>
      <c r="G96" s="1142"/>
      <c r="H96" s="1142"/>
      <c r="I96" s="1142"/>
      <c r="J96" s="595"/>
    </row>
    <row r="97" spans="1:10" ht="33" customHeight="1">
      <c r="A97" s="1143" t="s">
        <v>222</v>
      </c>
      <c r="B97" s="1143"/>
      <c r="C97" s="1143"/>
      <c r="D97" s="1143"/>
      <c r="E97" s="1141" t="s">
        <v>316</v>
      </c>
      <c r="F97" s="1141"/>
      <c r="G97" s="1141"/>
      <c r="H97" s="1141"/>
      <c r="I97" s="1141"/>
      <c r="J97" s="595"/>
    </row>
    <row r="98" spans="1:10" ht="20.25" customHeight="1">
      <c r="A98" s="601" t="s">
        <v>210</v>
      </c>
      <c r="B98" s="600"/>
      <c r="C98" s="600"/>
      <c r="D98" s="600"/>
      <c r="E98" s="600"/>
      <c r="F98" s="600"/>
      <c r="G98" s="600"/>
      <c r="H98" s="600"/>
      <c r="I98" s="602" t="s">
        <v>267</v>
      </c>
      <c r="J98" s="595"/>
    </row>
    <row r="99" spans="1:10" ht="27.75" customHeight="1">
      <c r="A99" s="1145" t="s">
        <v>1</v>
      </c>
      <c r="B99" s="1145"/>
      <c r="C99" s="1145"/>
      <c r="D99" s="1145"/>
      <c r="E99" s="1145"/>
      <c r="F99" s="1145"/>
      <c r="G99" s="1145"/>
      <c r="H99" s="1145"/>
      <c r="I99" s="1145"/>
    </row>
    <row r="100" spans="1:10" ht="21.75" customHeight="1">
      <c r="A100" s="604"/>
      <c r="B100" s="1133"/>
      <c r="C100" s="1133"/>
      <c r="D100" s="1133"/>
      <c r="E100" s="1133"/>
      <c r="F100" s="1133"/>
      <c r="G100" s="1133"/>
      <c r="H100" s="1133"/>
      <c r="I100" s="1133"/>
    </row>
    <row r="101" spans="1:10" ht="85.5" customHeight="1">
      <c r="A101" s="609" t="s">
        <v>318</v>
      </c>
      <c r="B101" s="1134" t="s">
        <v>820</v>
      </c>
      <c r="C101" s="1134"/>
      <c r="D101" s="1134"/>
      <c r="E101" s="1134"/>
      <c r="F101" s="1134"/>
      <c r="G101" s="1134"/>
      <c r="H101" s="1134"/>
      <c r="I101" s="1134"/>
    </row>
    <row r="102" spans="1:10">
      <c r="A102" s="610"/>
      <c r="B102" s="600"/>
      <c r="C102" s="600"/>
      <c r="D102" s="600"/>
      <c r="E102" s="600"/>
      <c r="F102" s="600"/>
      <c r="G102" s="600"/>
      <c r="H102" s="600"/>
      <c r="I102" s="602"/>
      <c r="J102" s="595"/>
    </row>
    <row r="103" spans="1:10" ht="165.75" customHeight="1">
      <c r="A103" s="609" t="s">
        <v>2</v>
      </c>
      <c r="B103" s="1134" t="s">
        <v>821</v>
      </c>
      <c r="C103" s="1134"/>
      <c r="D103" s="1134"/>
      <c r="E103" s="1134"/>
      <c r="F103" s="1134"/>
      <c r="G103" s="1134"/>
      <c r="H103" s="1134"/>
      <c r="I103" s="1134"/>
    </row>
    <row r="104" spans="1:10" ht="18" customHeight="1">
      <c r="A104" s="606"/>
      <c r="B104" s="604"/>
      <c r="C104" s="604"/>
      <c r="D104" s="604"/>
      <c r="E104" s="604"/>
      <c r="F104" s="604"/>
      <c r="G104" s="604"/>
      <c r="H104" s="604"/>
      <c r="I104" s="604"/>
    </row>
    <row r="105" spans="1:10" ht="62.25" customHeight="1">
      <c r="A105" s="606" t="s">
        <v>72</v>
      </c>
      <c r="B105" s="1133" t="s">
        <v>822</v>
      </c>
      <c r="C105" s="1133"/>
      <c r="D105" s="1133"/>
      <c r="E105" s="1133"/>
      <c r="F105" s="1133"/>
      <c r="G105" s="1133"/>
      <c r="H105" s="1133"/>
      <c r="I105" s="1133"/>
    </row>
    <row r="106" spans="1:10" ht="15" customHeight="1">
      <c r="A106" s="604"/>
    </row>
    <row r="107" spans="1:10" ht="29.25" customHeight="1">
      <c r="A107" s="1145" t="s">
        <v>654</v>
      </c>
      <c r="B107" s="1145"/>
      <c r="C107" s="1145"/>
      <c r="D107" s="1145"/>
      <c r="E107" s="1145"/>
      <c r="F107" s="1145"/>
      <c r="G107" s="1145"/>
      <c r="H107" s="1145"/>
      <c r="I107" s="1145"/>
    </row>
    <row r="108" spans="1:10" ht="29.25" customHeight="1">
      <c r="A108" s="605"/>
    </row>
    <row r="109" spans="1:10" ht="54.75" customHeight="1">
      <c r="A109" s="606" t="s">
        <v>318</v>
      </c>
      <c r="B109" s="1144" t="s">
        <v>823</v>
      </c>
      <c r="C109" s="1144"/>
      <c r="D109" s="1144"/>
      <c r="E109" s="1144"/>
      <c r="F109" s="1144"/>
      <c r="G109" s="1144"/>
      <c r="H109" s="1144"/>
      <c r="I109" s="1144"/>
    </row>
    <row r="110" spans="1:10" ht="15" customHeight="1">
      <c r="A110" s="606"/>
    </row>
    <row r="111" spans="1:10" ht="79.5" customHeight="1">
      <c r="A111" s="606" t="s">
        <v>2</v>
      </c>
      <c r="B111" s="1144" t="s">
        <v>824</v>
      </c>
      <c r="C111" s="1144"/>
      <c r="D111" s="1144"/>
      <c r="E111" s="1144"/>
      <c r="F111" s="1144"/>
      <c r="G111" s="1144"/>
      <c r="H111" s="1144"/>
      <c r="I111" s="1144"/>
    </row>
    <row r="112" spans="1:10" ht="15" customHeight="1">
      <c r="A112" s="604"/>
    </row>
    <row r="113" spans="1:10" ht="25.5" customHeight="1">
      <c r="A113" s="1145" t="s">
        <v>655</v>
      </c>
      <c r="B113" s="1145"/>
      <c r="C113" s="1145"/>
      <c r="D113" s="1145"/>
      <c r="E113" s="1145"/>
      <c r="F113" s="1145"/>
      <c r="G113" s="1145"/>
      <c r="H113" s="1145"/>
      <c r="I113" s="1145"/>
    </row>
    <row r="114" spans="1:10" ht="22.5" customHeight="1">
      <c r="A114" s="605"/>
    </row>
    <row r="115" spans="1:10" ht="61.5" customHeight="1">
      <c r="A115" s="606" t="s">
        <v>318</v>
      </c>
      <c r="B115" s="1144" t="s">
        <v>825</v>
      </c>
      <c r="C115" s="1144"/>
      <c r="D115" s="1144"/>
      <c r="E115" s="1144"/>
      <c r="F115" s="1144"/>
      <c r="G115" s="1144"/>
      <c r="H115" s="1144"/>
      <c r="I115" s="1144"/>
    </row>
    <row r="116" spans="1:10" ht="41.25" customHeight="1">
      <c r="A116" s="606"/>
      <c r="B116" s="603"/>
      <c r="C116" s="603"/>
      <c r="D116" s="603"/>
      <c r="E116" s="603"/>
      <c r="F116" s="603"/>
      <c r="G116" s="603"/>
      <c r="H116" s="603"/>
      <c r="I116" s="603"/>
    </row>
    <row r="117" spans="1:10" ht="41.25" customHeight="1">
      <c r="J117" s="595"/>
    </row>
    <row r="118" spans="1:10" ht="21" customHeight="1">
      <c r="A118" s="1134" t="s">
        <v>221</v>
      </c>
      <c r="B118" s="1134"/>
      <c r="C118" s="1134"/>
      <c r="D118" s="1134"/>
      <c r="E118" s="1142" t="s">
        <v>221</v>
      </c>
      <c r="F118" s="1142"/>
      <c r="G118" s="1142"/>
      <c r="H118" s="1142"/>
      <c r="I118" s="1142"/>
      <c r="J118" s="595"/>
    </row>
    <row r="119" spans="1:10" ht="33" customHeight="1">
      <c r="A119" s="1143" t="s">
        <v>222</v>
      </c>
      <c r="B119" s="1143"/>
      <c r="C119" s="1143"/>
      <c r="D119" s="1143"/>
      <c r="E119" s="1141" t="s">
        <v>316</v>
      </c>
      <c r="F119" s="1141"/>
      <c r="G119" s="1141"/>
      <c r="H119" s="1141"/>
      <c r="I119" s="1141"/>
      <c r="J119" s="595"/>
    </row>
    <row r="120" spans="1:10" ht="19.5" customHeight="1">
      <c r="A120" s="601" t="s">
        <v>210</v>
      </c>
      <c r="B120" s="600"/>
      <c r="C120" s="600"/>
      <c r="D120" s="600"/>
      <c r="E120" s="600"/>
      <c r="F120" s="600"/>
      <c r="G120" s="600"/>
      <c r="H120" s="600"/>
      <c r="I120" s="602" t="s">
        <v>270</v>
      </c>
    </row>
    <row r="121" spans="1:10" ht="60.75" customHeight="1">
      <c r="A121" s="606" t="s">
        <v>2</v>
      </c>
      <c r="B121" s="1144" t="s">
        <v>826</v>
      </c>
      <c r="C121" s="1144"/>
      <c r="D121" s="1144"/>
      <c r="E121" s="1144"/>
      <c r="F121" s="1144"/>
      <c r="G121" s="1144"/>
      <c r="H121" s="1144"/>
      <c r="I121" s="1144"/>
    </row>
    <row r="122" spans="1:10" ht="15.95" customHeight="1">
      <c r="A122" s="604"/>
    </row>
    <row r="123" spans="1:10" ht="26.25" customHeight="1">
      <c r="A123" s="1145" t="s">
        <v>656</v>
      </c>
      <c r="B123" s="1145"/>
      <c r="C123" s="1145"/>
      <c r="D123" s="1145"/>
      <c r="E123" s="1145"/>
      <c r="F123" s="1145"/>
      <c r="G123" s="1145"/>
      <c r="H123" s="1145"/>
      <c r="I123" s="1145"/>
    </row>
    <row r="124" spans="1:10" ht="24.75" customHeight="1">
      <c r="A124" s="604"/>
    </row>
    <row r="125" spans="1:10" ht="39.75" customHeight="1">
      <c r="A125" s="606" t="s">
        <v>318</v>
      </c>
      <c r="B125" s="1144" t="s">
        <v>73</v>
      </c>
      <c r="C125" s="1144"/>
      <c r="D125" s="1144"/>
      <c r="E125" s="1144"/>
      <c r="F125" s="1144"/>
      <c r="G125" s="1144"/>
      <c r="H125" s="1144"/>
      <c r="I125" s="1144"/>
    </row>
    <row r="126" spans="1:10" ht="25.5" customHeight="1">
      <c r="J126" s="595"/>
    </row>
    <row r="127" spans="1:10" ht="43.5" customHeight="1">
      <c r="A127" s="609" t="s">
        <v>2</v>
      </c>
      <c r="B127" s="1144" t="s">
        <v>74</v>
      </c>
      <c r="C127" s="1144"/>
      <c r="D127" s="1144"/>
      <c r="E127" s="1144"/>
      <c r="F127" s="1144"/>
      <c r="G127" s="1144"/>
      <c r="H127" s="1144"/>
      <c r="I127" s="1144"/>
    </row>
    <row r="128" spans="1:10" ht="21.75" customHeight="1">
      <c r="A128" s="605"/>
    </row>
    <row r="129" spans="1:10" ht="25.5" customHeight="1">
      <c r="A129" s="1145" t="s">
        <v>657</v>
      </c>
      <c r="B129" s="1145"/>
      <c r="C129" s="1145"/>
      <c r="D129" s="1145"/>
      <c r="E129" s="1145"/>
      <c r="F129" s="1145"/>
      <c r="G129" s="1145"/>
      <c r="H129" s="1145"/>
      <c r="I129" s="1145"/>
    </row>
    <row r="130" spans="1:10" ht="23.25" customHeight="1">
      <c r="A130" s="604"/>
    </row>
    <row r="131" spans="1:10" ht="88.5" customHeight="1">
      <c r="A131" s="1144" t="s">
        <v>658</v>
      </c>
      <c r="B131" s="1144"/>
      <c r="C131" s="1144"/>
      <c r="D131" s="1144"/>
      <c r="E131" s="1144"/>
      <c r="F131" s="1144"/>
      <c r="G131" s="1144"/>
      <c r="H131" s="1144"/>
      <c r="I131" s="1144"/>
    </row>
    <row r="132" spans="1:10" ht="26.25" customHeight="1"/>
    <row r="133" spans="1:10" ht="21.75" customHeight="1">
      <c r="A133" s="1145" t="s">
        <v>75</v>
      </c>
      <c r="B133" s="1145"/>
      <c r="C133" s="1145"/>
      <c r="D133" s="1145"/>
      <c r="E133" s="1145"/>
      <c r="F133" s="1145"/>
      <c r="G133" s="1145"/>
      <c r="H133" s="1145"/>
      <c r="I133" s="1145"/>
    </row>
    <row r="134" spans="1:10" ht="25.5" customHeight="1">
      <c r="A134" s="605"/>
    </row>
    <row r="135" spans="1:10" ht="69" customHeight="1">
      <c r="A135" s="606" t="s">
        <v>318</v>
      </c>
      <c r="B135" s="1144" t="s">
        <v>827</v>
      </c>
      <c r="C135" s="1144"/>
      <c r="D135" s="1144"/>
      <c r="E135" s="1144"/>
      <c r="F135" s="1144"/>
      <c r="G135" s="1144"/>
      <c r="H135" s="1144"/>
      <c r="I135" s="1144"/>
    </row>
    <row r="136" spans="1:10" ht="21" customHeight="1">
      <c r="A136" s="606"/>
      <c r="B136" s="1144"/>
      <c r="C136" s="1144"/>
      <c r="D136" s="1144"/>
      <c r="E136" s="1144"/>
      <c r="F136" s="1144"/>
      <c r="G136" s="1144"/>
      <c r="H136" s="1144"/>
      <c r="I136" s="1144"/>
    </row>
    <row r="137" spans="1:10" ht="126.75" customHeight="1">
      <c r="A137" s="606" t="s">
        <v>2</v>
      </c>
      <c r="B137" s="1144" t="s">
        <v>828</v>
      </c>
      <c r="C137" s="1144"/>
      <c r="D137" s="1144"/>
      <c r="E137" s="1144"/>
      <c r="F137" s="1144"/>
      <c r="G137" s="1144"/>
      <c r="H137" s="1144"/>
      <c r="I137" s="1144"/>
    </row>
    <row r="138" spans="1:10" ht="38.25" customHeight="1">
      <c r="A138" s="606"/>
      <c r="B138" s="603"/>
      <c r="C138" s="603"/>
      <c r="D138" s="603"/>
      <c r="E138" s="603"/>
      <c r="F138" s="603"/>
      <c r="G138" s="603"/>
      <c r="H138" s="603"/>
      <c r="I138" s="603"/>
    </row>
    <row r="139" spans="1:10" ht="38.25" customHeight="1">
      <c r="A139" s="606"/>
      <c r="B139" s="603"/>
      <c r="C139" s="603"/>
      <c r="D139" s="603"/>
      <c r="E139" s="603"/>
      <c r="F139" s="603"/>
      <c r="G139" s="603"/>
      <c r="H139" s="603"/>
      <c r="I139" s="603"/>
    </row>
    <row r="140" spans="1:10" ht="21" customHeight="1">
      <c r="A140" s="1134" t="s">
        <v>221</v>
      </c>
      <c r="B140" s="1134"/>
      <c r="C140" s="1134"/>
      <c r="D140" s="1134"/>
      <c r="E140" s="1142" t="s">
        <v>221</v>
      </c>
      <c r="F140" s="1142"/>
      <c r="G140" s="1142"/>
      <c r="H140" s="1142"/>
      <c r="I140" s="1142"/>
      <c r="J140" s="595"/>
    </row>
    <row r="141" spans="1:10" ht="37.5" customHeight="1">
      <c r="A141" s="1143" t="s">
        <v>222</v>
      </c>
      <c r="B141" s="1143"/>
      <c r="C141" s="1143"/>
      <c r="D141" s="1143"/>
      <c r="E141" s="1141" t="s">
        <v>316</v>
      </c>
      <c r="F141" s="1141"/>
      <c r="G141" s="1141"/>
      <c r="H141" s="1141"/>
      <c r="I141" s="1141"/>
      <c r="J141" s="595"/>
    </row>
    <row r="142" spans="1:10" ht="20.25" customHeight="1">
      <c r="A142" s="601" t="s">
        <v>210</v>
      </c>
      <c r="B142" s="600"/>
      <c r="C142" s="600"/>
      <c r="D142" s="600"/>
      <c r="E142" s="600"/>
      <c r="F142" s="600"/>
      <c r="G142" s="600"/>
      <c r="H142" s="600"/>
      <c r="I142" s="602" t="s">
        <v>271</v>
      </c>
      <c r="J142" s="595"/>
    </row>
    <row r="143" spans="1:10" ht="58.5" customHeight="1">
      <c r="A143" s="606" t="s">
        <v>72</v>
      </c>
      <c r="B143" s="1144" t="s">
        <v>829</v>
      </c>
      <c r="C143" s="1144"/>
      <c r="D143" s="1144"/>
      <c r="E143" s="1144"/>
      <c r="F143" s="1144"/>
      <c r="G143" s="1144"/>
      <c r="H143" s="1144"/>
      <c r="I143" s="1144"/>
    </row>
    <row r="144" spans="1:10" ht="31.5" customHeight="1">
      <c r="A144" s="606"/>
      <c r="B144" s="1144"/>
      <c r="C144" s="1144"/>
      <c r="D144" s="1144"/>
      <c r="E144" s="1144"/>
      <c r="F144" s="1144"/>
      <c r="G144" s="1144"/>
      <c r="H144" s="1144"/>
      <c r="I144" s="1144"/>
    </row>
    <row r="145" spans="1:10" ht="132" customHeight="1">
      <c r="A145" s="606" t="s">
        <v>76</v>
      </c>
      <c r="B145" s="1144" t="s">
        <v>830</v>
      </c>
      <c r="C145" s="1144"/>
      <c r="D145" s="1144"/>
      <c r="E145" s="1144"/>
      <c r="F145" s="1144"/>
      <c r="G145" s="1144"/>
      <c r="H145" s="1144"/>
      <c r="I145" s="1144"/>
    </row>
    <row r="146" spans="1:10" ht="22.5" customHeight="1">
      <c r="A146" s="604"/>
      <c r="B146" s="1144"/>
      <c r="C146" s="1144"/>
      <c r="D146" s="1144"/>
      <c r="E146" s="1144"/>
      <c r="F146" s="1144"/>
      <c r="G146" s="1144"/>
      <c r="H146" s="1144"/>
      <c r="I146" s="1144"/>
    </row>
    <row r="147" spans="1:10" ht="112.5" customHeight="1">
      <c r="A147" s="609" t="s">
        <v>436</v>
      </c>
      <c r="B147" s="1157" t="s">
        <v>831</v>
      </c>
      <c r="C147" s="1157"/>
      <c r="D147" s="1157"/>
      <c r="E147" s="1157"/>
      <c r="F147" s="1157"/>
      <c r="G147" s="1157"/>
      <c r="H147" s="1157"/>
      <c r="I147" s="1157"/>
    </row>
    <row r="148" spans="1:10" ht="21.75" customHeight="1">
      <c r="A148" s="610"/>
      <c r="B148" s="600"/>
      <c r="C148" s="600"/>
      <c r="D148" s="600"/>
      <c r="E148" s="600"/>
      <c r="F148" s="600"/>
      <c r="G148" s="600"/>
      <c r="H148" s="600"/>
      <c r="I148" s="602"/>
      <c r="J148" s="595"/>
    </row>
    <row r="149" spans="1:10" ht="15.95" customHeight="1">
      <c r="A149" s="595"/>
      <c r="B149" s="600"/>
      <c r="C149" s="600"/>
      <c r="D149" s="600"/>
      <c r="E149" s="600"/>
      <c r="F149" s="600"/>
      <c r="G149" s="600"/>
      <c r="H149" s="600"/>
      <c r="I149" s="611"/>
      <c r="J149" s="595"/>
    </row>
    <row r="150" spans="1:10" ht="147.75" customHeight="1">
      <c r="A150" s="606" t="s">
        <v>437</v>
      </c>
      <c r="B150" s="1144" t="s">
        <v>832</v>
      </c>
      <c r="C150" s="1144"/>
      <c r="D150" s="1144"/>
      <c r="E150" s="1144"/>
      <c r="F150" s="1144"/>
      <c r="G150" s="1144"/>
      <c r="H150" s="1144"/>
      <c r="I150" s="1144"/>
    </row>
    <row r="151" spans="1:10" ht="15.95" customHeight="1">
      <c r="A151" s="606"/>
      <c r="B151" s="1144"/>
      <c r="C151" s="1144"/>
      <c r="D151" s="1144"/>
      <c r="E151" s="1144"/>
      <c r="F151" s="1144"/>
      <c r="G151" s="1144"/>
      <c r="H151" s="1144"/>
      <c r="I151" s="1144"/>
    </row>
    <row r="152" spans="1:10" ht="76.5" customHeight="1">
      <c r="A152" s="606" t="s">
        <v>438</v>
      </c>
      <c r="B152" s="1144" t="s">
        <v>77</v>
      </c>
      <c r="C152" s="1144"/>
      <c r="D152" s="1144"/>
      <c r="E152" s="1144"/>
      <c r="F152" s="1144"/>
      <c r="G152" s="1144"/>
      <c r="H152" s="1144"/>
      <c r="I152" s="1144"/>
    </row>
    <row r="153" spans="1:10" ht="15.95" customHeight="1">
      <c r="A153" s="606"/>
    </row>
    <row r="154" spans="1:10" ht="105" customHeight="1">
      <c r="A154" s="606" t="s">
        <v>78</v>
      </c>
      <c r="B154" s="1144" t="s">
        <v>833</v>
      </c>
      <c r="C154" s="1144"/>
      <c r="D154" s="1144"/>
      <c r="E154" s="1144"/>
      <c r="F154" s="1144"/>
      <c r="G154" s="1144"/>
      <c r="H154" s="1144"/>
      <c r="I154" s="1144"/>
    </row>
    <row r="155" spans="1:10" ht="30" customHeight="1">
      <c r="A155" s="606"/>
      <c r="B155" s="603"/>
      <c r="C155" s="603"/>
      <c r="D155" s="603"/>
      <c r="E155" s="603"/>
      <c r="F155" s="603"/>
      <c r="G155" s="603"/>
      <c r="H155" s="603"/>
      <c r="I155" s="603"/>
    </row>
    <row r="156" spans="1:10" ht="28.5" customHeight="1">
      <c r="A156" s="606"/>
      <c r="B156" s="603"/>
      <c r="C156" s="603"/>
      <c r="D156" s="603"/>
      <c r="E156" s="603"/>
      <c r="F156" s="603"/>
      <c r="G156" s="603"/>
      <c r="H156" s="603"/>
      <c r="I156" s="603"/>
    </row>
    <row r="157" spans="1:10" ht="21" customHeight="1">
      <c r="A157" s="1134" t="s">
        <v>221</v>
      </c>
      <c r="B157" s="1134"/>
      <c r="C157" s="1134"/>
      <c r="D157" s="1134"/>
      <c r="E157" s="1142" t="s">
        <v>221</v>
      </c>
      <c r="F157" s="1142"/>
      <c r="G157" s="1142"/>
      <c r="H157" s="1142"/>
      <c r="I157" s="1142"/>
      <c r="J157" s="595"/>
    </row>
    <row r="158" spans="1:10" ht="33" customHeight="1">
      <c r="A158" s="1143" t="s">
        <v>222</v>
      </c>
      <c r="B158" s="1143"/>
      <c r="C158" s="1143"/>
      <c r="D158" s="1143"/>
      <c r="E158" s="1141" t="s">
        <v>316</v>
      </c>
      <c r="F158" s="1141"/>
      <c r="G158" s="1141"/>
      <c r="H158" s="1141"/>
      <c r="I158" s="1141"/>
      <c r="J158" s="595"/>
    </row>
    <row r="159" spans="1:10" ht="27" customHeight="1">
      <c r="A159" s="601" t="s">
        <v>210</v>
      </c>
      <c r="B159" s="600"/>
      <c r="C159" s="600"/>
      <c r="D159" s="600"/>
      <c r="E159" s="600"/>
      <c r="F159" s="600"/>
      <c r="G159" s="600"/>
      <c r="H159" s="600"/>
      <c r="I159" s="602" t="s">
        <v>272</v>
      </c>
      <c r="J159" s="595"/>
    </row>
    <row r="160" spans="1:10" ht="64.5" customHeight="1">
      <c r="A160" s="606" t="s">
        <v>79</v>
      </c>
      <c r="B160" s="1144" t="s">
        <v>834</v>
      </c>
      <c r="C160" s="1144"/>
      <c r="D160" s="1144"/>
      <c r="E160" s="1144"/>
      <c r="F160" s="1144"/>
      <c r="G160" s="1144"/>
      <c r="H160" s="1144"/>
      <c r="I160" s="1144"/>
    </row>
    <row r="161" spans="1:10" ht="30" customHeight="1">
      <c r="A161" s="606" t="s">
        <v>835</v>
      </c>
      <c r="B161" s="1156" t="s">
        <v>836</v>
      </c>
      <c r="C161" s="1156"/>
      <c r="D161" s="1156"/>
      <c r="E161" s="1156"/>
      <c r="F161" s="1156"/>
      <c r="G161" s="1156"/>
      <c r="H161" s="1156"/>
      <c r="I161" s="1156"/>
    </row>
    <row r="162" spans="1:10" ht="74.25" customHeight="1">
      <c r="A162" s="606" t="s">
        <v>80</v>
      </c>
      <c r="B162" s="1144" t="s">
        <v>81</v>
      </c>
      <c r="C162" s="1144"/>
      <c r="D162" s="1144"/>
      <c r="E162" s="1144"/>
      <c r="F162" s="1144"/>
      <c r="G162" s="1144"/>
      <c r="H162" s="1144"/>
      <c r="I162" s="1144"/>
    </row>
    <row r="163" spans="1:10" ht="13.5" customHeight="1">
      <c r="A163" s="604"/>
    </row>
    <row r="164" spans="1:10">
      <c r="A164" s="1145" t="s">
        <v>82</v>
      </c>
      <c r="B164" s="1145"/>
      <c r="C164" s="1145"/>
      <c r="D164" s="1145"/>
      <c r="E164" s="1145"/>
      <c r="F164" s="1145"/>
      <c r="G164" s="1145"/>
      <c r="H164" s="1145"/>
      <c r="I164" s="1145"/>
    </row>
    <row r="165" spans="1:10" ht="30" customHeight="1">
      <c r="A165" s="604"/>
    </row>
    <row r="166" spans="1:10" ht="60" customHeight="1">
      <c r="A166" s="1144" t="s">
        <v>83</v>
      </c>
      <c r="B166" s="1144"/>
      <c r="C166" s="1144"/>
      <c r="D166" s="1144"/>
      <c r="E166" s="1144"/>
      <c r="F166" s="1144"/>
      <c r="G166" s="1144"/>
      <c r="H166" s="1144"/>
      <c r="I166" s="1144"/>
    </row>
    <row r="167" spans="1:10" ht="11.25" customHeight="1">
      <c r="A167" s="605"/>
    </row>
    <row r="168" spans="1:10" ht="27.75" customHeight="1">
      <c r="A168" s="1145" t="s">
        <v>84</v>
      </c>
      <c r="B168" s="1145"/>
      <c r="C168" s="1145"/>
      <c r="D168" s="1145"/>
      <c r="E168" s="1145"/>
      <c r="F168" s="1145"/>
      <c r="G168" s="1145"/>
      <c r="H168" s="1145"/>
      <c r="I168" s="1145"/>
    </row>
    <row r="169" spans="1:10" ht="12.75" customHeight="1">
      <c r="A169" s="604"/>
    </row>
    <row r="170" spans="1:10" ht="74.25" customHeight="1">
      <c r="A170" s="606" t="s">
        <v>318</v>
      </c>
      <c r="B170" s="1144" t="s">
        <v>659</v>
      </c>
      <c r="C170" s="1144"/>
      <c r="D170" s="1144"/>
      <c r="E170" s="1144"/>
      <c r="F170" s="1144"/>
      <c r="G170" s="1144"/>
      <c r="H170" s="1144"/>
      <c r="I170" s="1144"/>
    </row>
    <row r="171" spans="1:10" ht="23.25" customHeight="1">
      <c r="A171" s="607"/>
    </row>
    <row r="172" spans="1:10" ht="36" customHeight="1">
      <c r="A172" s="609" t="s">
        <v>2</v>
      </c>
      <c r="B172" s="1157" t="s">
        <v>837</v>
      </c>
      <c r="C172" s="1157"/>
      <c r="D172" s="1157"/>
      <c r="E172" s="1157"/>
      <c r="F172" s="1157"/>
      <c r="G172" s="1157"/>
      <c r="H172" s="1157"/>
      <c r="I172" s="1157"/>
    </row>
    <row r="173" spans="1:10" ht="21" customHeight="1">
      <c r="A173" s="597"/>
      <c r="B173" s="597"/>
      <c r="C173" s="597"/>
      <c r="D173" s="597"/>
      <c r="E173" s="597"/>
      <c r="F173" s="597"/>
      <c r="G173" s="597"/>
      <c r="H173" s="597"/>
      <c r="I173" s="597"/>
      <c r="J173" s="595"/>
    </row>
    <row r="174" spans="1:10">
      <c r="J174" s="595"/>
    </row>
    <row r="175" spans="1:10" ht="52.5" customHeight="1">
      <c r="A175" s="606" t="s">
        <v>72</v>
      </c>
      <c r="B175" s="1144" t="s">
        <v>85</v>
      </c>
      <c r="C175" s="1144"/>
      <c r="D175" s="1144"/>
      <c r="E175" s="1144"/>
      <c r="F175" s="1144"/>
      <c r="G175" s="1144"/>
      <c r="H175" s="1144"/>
      <c r="I175" s="1144"/>
    </row>
    <row r="176" spans="1:10" ht="20.25" customHeight="1">
      <c r="A176" s="606"/>
    </row>
    <row r="177" spans="1:10" ht="50.25" customHeight="1">
      <c r="A177" s="606" t="s">
        <v>76</v>
      </c>
      <c r="B177" s="1144" t="s">
        <v>478</v>
      </c>
      <c r="C177" s="1144"/>
      <c r="D177" s="1144"/>
      <c r="E177" s="1144"/>
      <c r="F177" s="1144"/>
      <c r="G177" s="1144"/>
      <c r="H177" s="1144"/>
      <c r="I177" s="1144"/>
    </row>
    <row r="178" spans="1:10" ht="21.75" customHeight="1">
      <c r="A178" s="606" t="s">
        <v>436</v>
      </c>
      <c r="B178" s="1159" t="s">
        <v>838</v>
      </c>
      <c r="C178" s="1159"/>
      <c r="D178" s="1159"/>
      <c r="E178" s="1159"/>
      <c r="F178" s="1159"/>
      <c r="G178" s="1159"/>
      <c r="H178" s="1159"/>
      <c r="I178" s="1159"/>
    </row>
    <row r="179" spans="1:10" ht="88.5" customHeight="1">
      <c r="A179" s="606" t="s">
        <v>437</v>
      </c>
      <c r="B179" s="1144" t="s">
        <v>839</v>
      </c>
      <c r="C179" s="1144"/>
      <c r="D179" s="1144"/>
      <c r="E179" s="1144"/>
      <c r="F179" s="1144"/>
      <c r="G179" s="1144"/>
      <c r="H179" s="1144"/>
      <c r="I179" s="1144"/>
    </row>
    <row r="180" spans="1:10" ht="18" customHeight="1">
      <c r="A180" s="606"/>
    </row>
    <row r="181" spans="1:10" ht="63" customHeight="1">
      <c r="A181" s="606" t="s">
        <v>5</v>
      </c>
      <c r="B181" s="1144" t="s">
        <v>6</v>
      </c>
      <c r="C181" s="1144"/>
      <c r="D181" s="1144"/>
      <c r="E181" s="1144"/>
      <c r="F181" s="1144"/>
      <c r="G181" s="1144"/>
      <c r="H181" s="1144"/>
      <c r="I181" s="1144"/>
    </row>
    <row r="182" spans="1:10" ht="24" customHeight="1">
      <c r="A182" s="606"/>
      <c r="B182" s="603"/>
      <c r="C182" s="603"/>
      <c r="D182" s="603"/>
      <c r="E182" s="603"/>
      <c r="F182" s="603"/>
      <c r="G182" s="603"/>
      <c r="H182" s="603"/>
      <c r="I182" s="603"/>
    </row>
    <row r="183" spans="1:10" ht="27.75" customHeight="1">
      <c r="A183" s="606"/>
      <c r="B183" s="603"/>
      <c r="C183" s="603"/>
      <c r="D183" s="603"/>
      <c r="E183" s="603"/>
      <c r="F183" s="603"/>
      <c r="G183" s="603"/>
      <c r="H183" s="603"/>
      <c r="I183" s="603"/>
    </row>
    <row r="184" spans="1:10" ht="21" customHeight="1">
      <c r="A184" s="1134" t="s">
        <v>221</v>
      </c>
      <c r="B184" s="1134"/>
      <c r="C184" s="1134"/>
      <c r="D184" s="1134"/>
      <c r="E184" s="1142" t="s">
        <v>221</v>
      </c>
      <c r="F184" s="1142"/>
      <c r="G184" s="1142"/>
      <c r="H184" s="1142"/>
      <c r="I184" s="1142"/>
      <c r="J184" s="595"/>
    </row>
    <row r="185" spans="1:10" ht="33" customHeight="1">
      <c r="A185" s="1143" t="s">
        <v>222</v>
      </c>
      <c r="B185" s="1143"/>
      <c r="C185" s="1143"/>
      <c r="D185" s="1143"/>
      <c r="E185" s="1141" t="s">
        <v>316</v>
      </c>
      <c r="F185" s="1141"/>
      <c r="G185" s="1141"/>
      <c r="H185" s="1141"/>
      <c r="I185" s="1141"/>
      <c r="J185" s="595"/>
    </row>
    <row r="186" spans="1:10" ht="22.5" customHeight="1">
      <c r="A186" s="601" t="s">
        <v>210</v>
      </c>
      <c r="B186" s="600"/>
      <c r="C186" s="600"/>
      <c r="D186" s="600"/>
      <c r="E186" s="600"/>
      <c r="F186" s="600"/>
      <c r="G186" s="600"/>
      <c r="H186" s="600"/>
      <c r="I186" s="602" t="s">
        <v>273</v>
      </c>
      <c r="J186" s="595"/>
    </row>
    <row r="187" spans="1:10" ht="53.25" customHeight="1">
      <c r="A187" s="606" t="s">
        <v>438</v>
      </c>
      <c r="B187" s="1144" t="s">
        <v>7</v>
      </c>
      <c r="C187" s="1144"/>
      <c r="D187" s="1144"/>
      <c r="E187" s="1144"/>
      <c r="F187" s="1144"/>
      <c r="G187" s="1144"/>
      <c r="H187" s="1144"/>
      <c r="I187" s="1144"/>
    </row>
    <row r="188" spans="1:10">
      <c r="A188" s="604"/>
    </row>
    <row r="189" spans="1:10" ht="21.95" customHeight="1">
      <c r="B189" s="599"/>
      <c r="C189" s="597"/>
      <c r="D189" s="597"/>
      <c r="E189" s="597"/>
      <c r="F189" s="599"/>
      <c r="G189" s="597"/>
      <c r="H189" s="597"/>
      <c r="I189" s="597"/>
    </row>
    <row r="190" spans="1:10" ht="21.95" customHeight="1">
      <c r="B190" s="612" t="s">
        <v>8</v>
      </c>
      <c r="C190" s="612"/>
      <c r="D190" s="612"/>
      <c r="E190" s="612"/>
      <c r="F190" s="612" t="s">
        <v>8</v>
      </c>
      <c r="G190" s="612"/>
      <c r="H190" s="612"/>
      <c r="I190" s="612"/>
    </row>
    <row r="191" spans="1:10" ht="35.25" customHeight="1">
      <c r="B191" s="1160" t="s">
        <v>222</v>
      </c>
      <c r="C191" s="1160"/>
      <c r="D191" s="1160"/>
      <c r="E191" s="1160"/>
      <c r="F191" s="1160" t="s">
        <v>316</v>
      </c>
      <c r="G191" s="1160"/>
      <c r="H191" s="1160"/>
      <c r="I191" s="1160"/>
    </row>
    <row r="192" spans="1:10" ht="21.95" customHeight="1">
      <c r="B192" s="613"/>
      <c r="C192" s="614"/>
      <c r="D192" s="614"/>
      <c r="E192" s="614"/>
      <c r="F192" s="615"/>
      <c r="G192" s="615"/>
      <c r="H192" s="615"/>
      <c r="I192" s="615"/>
    </row>
    <row r="193" spans="1:9" ht="21.95" customHeight="1">
      <c r="B193" s="1134" t="s">
        <v>9</v>
      </c>
      <c r="C193" s="1134"/>
      <c r="D193" s="1134"/>
      <c r="E193" s="1134"/>
      <c r="F193" s="1134" t="s">
        <v>9</v>
      </c>
      <c r="G193" s="1134"/>
      <c r="H193" s="1134"/>
      <c r="I193" s="1134"/>
    </row>
    <row r="194" spans="1:9" ht="21.95" customHeight="1">
      <c r="B194" s="599"/>
      <c r="C194" s="614"/>
      <c r="D194" s="614"/>
      <c r="E194" s="614"/>
      <c r="F194" s="599"/>
      <c r="G194" s="614"/>
      <c r="H194" s="614"/>
      <c r="I194" s="614"/>
    </row>
    <row r="195" spans="1:9" ht="21.95" customHeight="1">
      <c r="B195" s="599"/>
      <c r="C195" s="614"/>
      <c r="D195" s="614"/>
      <c r="E195" s="614"/>
      <c r="F195" s="599"/>
      <c r="G195" s="614"/>
      <c r="H195" s="614"/>
      <c r="I195" s="614"/>
    </row>
    <row r="196" spans="1:9" ht="21.95" customHeight="1">
      <c r="B196" s="600" t="s">
        <v>10</v>
      </c>
      <c r="C196" s="616"/>
      <c r="D196" s="600"/>
      <c r="E196" s="600"/>
      <c r="F196" s="1158" t="str">
        <f>"Name : "&amp;'[10]Name of Bidder'!C32</f>
        <v xml:space="preserve">Name : </v>
      </c>
      <c r="G196" s="1158"/>
      <c r="H196" s="1158"/>
      <c r="I196" s="1158"/>
    </row>
    <row r="197" spans="1:9" ht="21.95" customHeight="1">
      <c r="B197" s="600" t="s">
        <v>497</v>
      </c>
      <c r="C197" s="616"/>
      <c r="D197" s="600"/>
      <c r="E197" s="600"/>
      <c r="F197" s="600" t="str">
        <f>"Designation : "&amp;'[10]Name of Bidder'!C33</f>
        <v xml:space="preserve">Designation : </v>
      </c>
      <c r="G197" s="612"/>
      <c r="H197" s="612"/>
      <c r="I197" s="612"/>
    </row>
    <row r="198" spans="1:9" ht="21.95" customHeight="1">
      <c r="B198" s="612"/>
      <c r="C198" s="614"/>
      <c r="D198" s="614"/>
      <c r="E198" s="614"/>
      <c r="F198" s="612"/>
      <c r="G198" s="614"/>
      <c r="H198" s="614"/>
      <c r="I198" s="614"/>
    </row>
    <row r="199" spans="1:9" ht="21.95" customHeight="1">
      <c r="B199" s="1134" t="s">
        <v>11</v>
      </c>
      <c r="C199" s="1134"/>
      <c r="D199" s="1134"/>
      <c r="E199" s="1134"/>
      <c r="F199" s="1134" t="s">
        <v>11</v>
      </c>
      <c r="G199" s="1134"/>
      <c r="H199" s="1134"/>
      <c r="I199" s="1134"/>
    </row>
    <row r="200" spans="1:9" ht="21.95" customHeight="1">
      <c r="B200" s="600" t="s">
        <v>10</v>
      </c>
      <c r="C200" s="600"/>
      <c r="D200" s="600"/>
      <c r="E200" s="600"/>
      <c r="F200" s="600" t="s">
        <v>10</v>
      </c>
      <c r="G200" s="617"/>
      <c r="H200" s="617"/>
      <c r="I200" s="617"/>
    </row>
    <row r="201" spans="1:9" ht="21.95" customHeight="1">
      <c r="B201" s="600" t="s">
        <v>497</v>
      </c>
      <c r="C201" s="600"/>
      <c r="D201" s="600"/>
      <c r="E201" s="600"/>
      <c r="F201" s="600" t="s">
        <v>497</v>
      </c>
      <c r="H201" s="618"/>
      <c r="I201" s="618"/>
    </row>
    <row r="202" spans="1:9" ht="21.95" customHeight="1"/>
    <row r="203" spans="1:9" ht="21.95" customHeight="1">
      <c r="B203" s="1134" t="s">
        <v>86</v>
      </c>
      <c r="C203" s="1134"/>
      <c r="D203" s="1134"/>
      <c r="E203" s="1134"/>
      <c r="F203" s="1134" t="s">
        <v>86</v>
      </c>
      <c r="G203" s="1134"/>
      <c r="H203" s="1134"/>
      <c r="I203" s="1134"/>
    </row>
    <row r="204" spans="1:9" ht="21.95" customHeight="1">
      <c r="B204" s="600" t="s">
        <v>10</v>
      </c>
      <c r="C204" s="600"/>
      <c r="D204" s="600"/>
      <c r="E204" s="600"/>
      <c r="F204" s="600" t="s">
        <v>10</v>
      </c>
      <c r="G204" s="617"/>
      <c r="H204" s="617"/>
      <c r="I204" s="617"/>
    </row>
    <row r="205" spans="1:9" ht="21.95" customHeight="1">
      <c r="A205" s="597"/>
      <c r="B205" s="600" t="s">
        <v>497</v>
      </c>
      <c r="C205" s="600"/>
      <c r="D205" s="600"/>
      <c r="E205" s="600"/>
      <c r="F205" s="600" t="s">
        <v>497</v>
      </c>
      <c r="G205" s="597"/>
      <c r="H205" s="619"/>
      <c r="I205" s="619"/>
    </row>
    <row r="206" spans="1:9" ht="21.95" customHeight="1">
      <c r="A206" s="597"/>
      <c r="B206" s="600"/>
      <c r="C206" s="600"/>
      <c r="D206" s="600"/>
      <c r="E206" s="600"/>
      <c r="F206" s="600"/>
      <c r="G206" s="597"/>
      <c r="H206" s="619"/>
      <c r="I206" s="619"/>
    </row>
    <row r="207" spans="1:9" ht="21.95" customHeight="1">
      <c r="A207" s="597"/>
      <c r="B207" s="600"/>
      <c r="C207" s="600"/>
      <c r="D207" s="600"/>
      <c r="E207" s="600"/>
      <c r="F207" s="600"/>
      <c r="G207" s="597"/>
      <c r="H207" s="619"/>
      <c r="I207" s="619"/>
    </row>
    <row r="208" spans="1:9" ht="21.95" customHeight="1">
      <c r="A208" s="597"/>
      <c r="B208" s="600"/>
      <c r="C208" s="600"/>
      <c r="D208" s="600"/>
      <c r="E208" s="600"/>
      <c r="F208" s="600"/>
      <c r="G208" s="597"/>
      <c r="H208" s="619"/>
      <c r="I208" s="619"/>
    </row>
    <row r="209" spans="1:9" ht="21.95" customHeight="1">
      <c r="A209" s="597"/>
      <c r="B209" s="600"/>
      <c r="C209" s="600"/>
      <c r="D209" s="600"/>
      <c r="E209" s="600"/>
      <c r="F209" s="600"/>
      <c r="G209" s="597"/>
      <c r="H209" s="619"/>
      <c r="I209" s="619"/>
    </row>
    <row r="210" spans="1:9" ht="21.95" customHeight="1">
      <c r="A210" s="597"/>
      <c r="B210" s="600"/>
      <c r="C210" s="600"/>
      <c r="D210" s="600"/>
      <c r="E210" s="600"/>
      <c r="F210" s="600"/>
      <c r="G210" s="597"/>
      <c r="H210" s="619"/>
      <c r="I210" s="619"/>
    </row>
    <row r="211" spans="1:9" ht="21.95" customHeight="1">
      <c r="A211" s="597"/>
      <c r="B211" s="600"/>
      <c r="C211" s="600"/>
      <c r="D211" s="600"/>
      <c r="E211" s="600"/>
      <c r="F211" s="600"/>
      <c r="G211" s="597"/>
      <c r="H211" s="619"/>
      <c r="I211" s="619"/>
    </row>
    <row r="212" spans="1:9" ht="21.95" customHeight="1">
      <c r="A212" s="597"/>
      <c r="B212" s="600"/>
      <c r="C212" s="600"/>
      <c r="D212" s="600"/>
      <c r="E212" s="600"/>
      <c r="F212" s="600"/>
      <c r="G212" s="597"/>
      <c r="H212" s="619"/>
      <c r="I212" s="619"/>
    </row>
    <row r="213" spans="1:9" ht="21.95" customHeight="1">
      <c r="A213" s="597"/>
      <c r="B213" s="600"/>
      <c r="C213" s="600"/>
      <c r="D213" s="600"/>
      <c r="E213" s="600"/>
      <c r="F213" s="600"/>
      <c r="G213" s="597"/>
      <c r="H213" s="619"/>
      <c r="I213" s="619"/>
    </row>
    <row r="214" spans="1:9" ht="21.95" customHeight="1">
      <c r="A214" s="597"/>
      <c r="B214" s="600"/>
      <c r="C214" s="600"/>
      <c r="D214" s="600"/>
      <c r="E214" s="600"/>
      <c r="F214" s="600"/>
      <c r="G214" s="597"/>
      <c r="H214" s="619"/>
      <c r="I214" s="619"/>
    </row>
    <row r="215" spans="1:9" ht="21.95" customHeight="1">
      <c r="A215" s="597"/>
      <c r="B215" s="600"/>
      <c r="C215" s="600"/>
      <c r="D215" s="600"/>
      <c r="E215" s="600"/>
      <c r="F215" s="600"/>
      <c r="G215" s="597"/>
      <c r="H215" s="619"/>
      <c r="I215" s="619"/>
    </row>
    <row r="216" spans="1:9" ht="21.95" customHeight="1">
      <c r="A216" s="597"/>
      <c r="B216" s="600"/>
      <c r="C216" s="600"/>
      <c r="D216" s="600"/>
      <c r="E216" s="600"/>
      <c r="F216" s="600"/>
      <c r="G216" s="597"/>
      <c r="H216" s="619"/>
      <c r="I216" s="619"/>
    </row>
    <row r="217" spans="1:9" ht="21.95" customHeight="1">
      <c r="A217" s="597"/>
      <c r="B217" s="600"/>
      <c r="C217" s="600"/>
      <c r="D217" s="600"/>
      <c r="E217" s="600"/>
      <c r="F217" s="600"/>
      <c r="G217" s="597"/>
      <c r="H217" s="619"/>
      <c r="I217" s="619"/>
    </row>
    <row r="218" spans="1:9" ht="21.95" customHeight="1">
      <c r="A218" s="597"/>
      <c r="B218" s="600"/>
      <c r="C218" s="600"/>
      <c r="D218" s="600"/>
      <c r="E218" s="600"/>
      <c r="F218" s="600"/>
      <c r="G218" s="597"/>
      <c r="H218" s="619"/>
      <c r="I218" s="619"/>
    </row>
    <row r="219" spans="1:9" ht="21.95" customHeight="1">
      <c r="A219" s="620"/>
      <c r="B219" s="621"/>
      <c r="C219" s="621"/>
      <c r="D219" s="621"/>
      <c r="E219" s="621"/>
      <c r="F219" s="621"/>
      <c r="G219" s="620"/>
      <c r="H219" s="622"/>
      <c r="I219" s="622"/>
    </row>
    <row r="220" spans="1:9" ht="21.95" customHeight="1">
      <c r="A220" s="601" t="s">
        <v>210</v>
      </c>
      <c r="B220" s="600"/>
      <c r="C220" s="600"/>
      <c r="D220" s="600"/>
      <c r="E220" s="600"/>
      <c r="F220" s="600"/>
      <c r="G220" s="600"/>
      <c r="H220" s="600"/>
      <c r="I220" s="602" t="s">
        <v>274</v>
      </c>
    </row>
    <row r="221" spans="1:9" ht="21.95" customHeight="1">
      <c r="B221" s="600"/>
      <c r="C221" s="600"/>
      <c r="D221" s="600"/>
      <c r="E221" s="600"/>
      <c r="F221" s="600"/>
    </row>
    <row r="222" spans="1:9" ht="21.95" customHeight="1">
      <c r="B222" s="600"/>
      <c r="C222" s="600"/>
      <c r="D222" s="600"/>
      <c r="E222" s="600"/>
      <c r="F222" s="600"/>
    </row>
    <row r="223" spans="1:9" ht="21.95" customHeight="1">
      <c r="B223" s="600"/>
      <c r="C223" s="600"/>
      <c r="D223" s="600"/>
      <c r="E223" s="600"/>
      <c r="F223" s="600"/>
    </row>
    <row r="224" spans="1:9" ht="21.95" customHeight="1">
      <c r="B224" s="600"/>
      <c r="C224" s="600"/>
      <c r="D224" s="600"/>
      <c r="E224" s="600"/>
      <c r="F224" s="600"/>
    </row>
    <row r="225" spans="1:10" ht="21.95" customHeight="1">
      <c r="B225" s="600"/>
      <c r="C225" s="600"/>
      <c r="D225" s="600"/>
      <c r="E225" s="600"/>
      <c r="F225" s="600"/>
    </row>
    <row r="226" spans="1:10" ht="21.95" customHeight="1">
      <c r="B226" s="600"/>
      <c r="C226" s="600"/>
      <c r="D226" s="600"/>
      <c r="E226" s="600"/>
      <c r="F226" s="600"/>
    </row>
    <row r="227" spans="1:10" ht="21.95" customHeight="1">
      <c r="B227" s="600"/>
      <c r="C227" s="600"/>
      <c r="D227" s="600"/>
      <c r="E227" s="600"/>
      <c r="F227" s="600"/>
    </row>
    <row r="228" spans="1:10" ht="21.95" customHeight="1">
      <c r="B228" s="600"/>
      <c r="C228" s="600"/>
      <c r="D228" s="600"/>
      <c r="E228" s="600"/>
      <c r="F228" s="600"/>
    </row>
    <row r="229" spans="1:10" ht="21.95" customHeight="1">
      <c r="B229" s="600"/>
      <c r="C229" s="600"/>
      <c r="D229" s="600"/>
      <c r="E229" s="600"/>
      <c r="F229" s="600"/>
    </row>
    <row r="230" spans="1:10" ht="21.95" customHeight="1">
      <c r="B230" s="600"/>
      <c r="C230" s="600"/>
      <c r="D230" s="600"/>
      <c r="E230" s="600"/>
      <c r="F230" s="600"/>
    </row>
    <row r="231" spans="1:10" ht="21.95" customHeight="1">
      <c r="A231" s="597"/>
      <c r="B231" s="600"/>
      <c r="C231" s="600"/>
      <c r="D231" s="600"/>
      <c r="E231" s="600"/>
      <c r="F231" s="600"/>
      <c r="G231" s="597"/>
      <c r="H231" s="597"/>
      <c r="I231" s="597"/>
      <c r="J231" s="597"/>
    </row>
    <row r="232" spans="1:10" ht="21.95" customHeight="1">
      <c r="A232" s="597"/>
      <c r="B232" s="600"/>
      <c r="C232" s="600"/>
      <c r="D232" s="600"/>
      <c r="E232" s="600"/>
      <c r="F232" s="600"/>
      <c r="G232" s="597"/>
      <c r="H232" s="597"/>
      <c r="I232" s="597"/>
      <c r="J232" s="597"/>
    </row>
    <row r="233" spans="1:10">
      <c r="A233" s="597"/>
      <c r="B233" s="597"/>
      <c r="C233" s="597"/>
      <c r="D233" s="597"/>
      <c r="E233" s="597"/>
      <c r="F233" s="597"/>
      <c r="G233" s="597"/>
      <c r="H233" s="597"/>
      <c r="I233" s="597"/>
      <c r="J233" s="597"/>
    </row>
    <row r="234" spans="1:10">
      <c r="A234" s="597"/>
      <c r="B234" s="597"/>
      <c r="C234" s="597"/>
      <c r="D234" s="597"/>
      <c r="E234" s="597"/>
      <c r="F234" s="597"/>
      <c r="G234" s="597"/>
      <c r="H234" s="597"/>
      <c r="I234" s="597"/>
      <c r="J234" s="600"/>
    </row>
    <row r="235" spans="1:10">
      <c r="A235" s="597"/>
      <c r="B235" s="597"/>
      <c r="C235" s="597"/>
      <c r="D235" s="597"/>
      <c r="E235" s="597"/>
      <c r="F235" s="597"/>
      <c r="G235" s="597"/>
      <c r="H235" s="597"/>
      <c r="I235" s="597"/>
      <c r="J235" s="597"/>
    </row>
    <row r="236" spans="1:10">
      <c r="A236" s="597"/>
      <c r="B236" s="597"/>
      <c r="C236" s="597"/>
      <c r="D236" s="597"/>
      <c r="E236" s="597"/>
      <c r="F236" s="597"/>
      <c r="G236" s="597"/>
      <c r="H236" s="597"/>
      <c r="I236" s="597"/>
      <c r="J236" s="597"/>
    </row>
  </sheetData>
  <sheetProtection password="EE0B" sheet="1" objects="1" scenarios="1" formatColumns="0" formatRows="0" selectLockedCells="1"/>
  <customSheetViews>
    <customSheetView guid="{9B729AC5-ECB1-46CD-B49A-592E9E1FF9E1}" showPageBreaks="1" zeroValues="0" printArea="1" hiddenColumns="1" view="pageBreakPreview" topLeftCell="A175">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4"/>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5"/>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3"/>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4"/>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5"/>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9"/>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0"/>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1"/>
      <headerFooter alignWithMargins="0"/>
    </customSheetView>
    <customSheetView guid="{F3DA1D40-29F7-40A2-8701-643D1FBF661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2"/>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3"/>
  <headerFooter alignWithMargins="0"/>
  <rowBreaks count="7" manualBreakCount="7">
    <brk id="54" max="8" man="1"/>
    <brk id="79" max="8" man="1"/>
    <brk id="98" max="8" man="1"/>
    <brk id="120" max="8" man="1"/>
    <brk id="142" max="8" man="1"/>
    <brk id="159" max="8" man="1"/>
    <brk id="186" max="8" man="1"/>
  </rowBreaks>
  <drawing r:id="rId34"/>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AE123"/>
  <sheetViews>
    <sheetView view="pageBreakPreview" topLeftCell="A5" zoomScale="90" zoomScaleNormal="100" zoomScaleSheetLayoutView="90" workbookViewId="0">
      <selection activeCell="A3" sqref="A3:E3"/>
    </sheetView>
  </sheetViews>
  <sheetFormatPr defaultRowHeight="16.5"/>
  <cols>
    <col min="1" max="1" width="12.140625" style="648" customWidth="1"/>
    <col min="2" max="2" width="36.42578125" style="648" customWidth="1"/>
    <col min="3" max="3" width="11.42578125" style="648" customWidth="1"/>
    <col min="4" max="4" width="15.42578125" style="648" customWidth="1"/>
    <col min="5" max="5" width="39.28515625" style="664" customWidth="1"/>
    <col min="6" max="7" width="9.140625" style="663"/>
    <col min="8" max="8" width="0" style="663" hidden="1" customWidth="1"/>
    <col min="9" max="11" width="9.140625" style="663"/>
    <col min="12" max="12" width="0" style="663" hidden="1" customWidth="1"/>
    <col min="13" max="13" width="35.42578125" style="663" hidden="1" customWidth="1"/>
    <col min="14" max="14" width="0" style="663" hidden="1" customWidth="1"/>
    <col min="15" max="31" width="9.140625" style="663"/>
    <col min="32" max="16384" width="9.140625" style="645"/>
  </cols>
  <sheetData>
    <row r="1" spans="1:5" ht="24" customHeight="1">
      <c r="A1" s="1091" t="str">
        <f>'Attach-3 (QR)'!A1</f>
        <v>SPEC. NO.: CC-CS/981-NR3/GIS-4048/3/G3</v>
      </c>
      <c r="B1" s="1091"/>
      <c r="C1" s="1091"/>
      <c r="D1" s="1091"/>
      <c r="E1" s="662" t="str">
        <f>"Attachment-15 " &amp; '[11]Attach 3(JV)'!AT1</f>
        <v>Attachment-15 0</v>
      </c>
    </row>
    <row r="2" spans="1:5" ht="12" customHeight="1"/>
    <row r="3" spans="1:5" ht="78.75" customHeight="1">
      <c r="A3" s="1207" t="str">
        <f>Cover!B2</f>
        <v>GIS Substation Extension Package-SS-56 for Construction of 2 Nos. of 400 kV GIS line bays under ISTS at 765/400kV Varanasi Substation</v>
      </c>
      <c r="B3" s="1208"/>
      <c r="C3" s="1208"/>
      <c r="D3" s="1208"/>
      <c r="E3" s="1208"/>
    </row>
    <row r="4" spans="1:5" ht="9" customHeight="1">
      <c r="A4" s="665"/>
    </row>
    <row r="5" spans="1:5" ht="32.25" customHeight="1">
      <c r="A5" s="1209" t="s">
        <v>843</v>
      </c>
      <c r="B5" s="1209"/>
      <c r="C5" s="1209"/>
      <c r="D5" s="1209"/>
      <c r="E5" s="1209"/>
    </row>
    <row r="6" spans="1:5" ht="6" customHeight="1">
      <c r="A6" s="666"/>
    </row>
    <row r="7" spans="1:5" ht="20.100000000000001" customHeight="1">
      <c r="A7" s="649"/>
    </row>
    <row r="8" spans="1:5" ht="36" customHeight="1">
      <c r="A8" s="1096" t="str">
        <f>'Attach-3 (QR)'!A7:E7</f>
        <v>Bidder’s Name and Address :</v>
      </c>
      <c r="B8" s="1096"/>
      <c r="C8" s="1096"/>
      <c r="D8" s="1096"/>
      <c r="E8" s="668" t="str">
        <f>'[11]Attach 3(JV)'!E7</f>
        <v>To:</v>
      </c>
    </row>
    <row r="9" spans="1:5" ht="36" customHeight="1">
      <c r="A9" s="1210">
        <f>'Attach-3 (QR)'!A8:E8</f>
        <v>0</v>
      </c>
      <c r="B9" s="1210"/>
      <c r="C9" s="667"/>
      <c r="D9" s="667"/>
      <c r="E9" s="669" t="str">
        <f>'Attach-3 (QR)'!F8</f>
        <v>Contract Services</v>
      </c>
    </row>
    <row r="10" spans="1:5" ht="20.100000000000001" customHeight="1">
      <c r="A10" s="641" t="s">
        <v>448</v>
      </c>
      <c r="B10" s="1206">
        <f>'Attach-3 (QR)'!B9:D9</f>
        <v>0</v>
      </c>
      <c r="C10" s="1206"/>
      <c r="D10" s="1206"/>
      <c r="E10" s="669" t="str">
        <f>'Attach-3 (QR)'!F9</f>
        <v>Power Grid Corporation of India Ltd.,</v>
      </c>
    </row>
    <row r="11" spans="1:5" ht="20.100000000000001" customHeight="1">
      <c r="A11" s="641" t="s">
        <v>450</v>
      </c>
      <c r="B11" s="1125">
        <f>'Attach-3 (QR)'!B10:D10</f>
        <v>0</v>
      </c>
      <c r="C11" s="1125"/>
      <c r="D11" s="1125"/>
      <c r="E11" s="669" t="str">
        <f>'Attach-3 (QR)'!F10</f>
        <v>"Saudamini", Plot No. 2, Sector 29</v>
      </c>
    </row>
    <row r="12" spans="1:5" ht="17.25" customHeight="1">
      <c r="B12" s="1125">
        <f>'Attach-3 (QR)'!B11:D11</f>
        <v>0</v>
      </c>
      <c r="C12" s="1125"/>
      <c r="D12" s="1125"/>
      <c r="E12" s="669" t="str">
        <f>'Attach-3 (QR)'!F11</f>
        <v>Gurgaon (Haryana) - 122001</v>
      </c>
    </row>
    <row r="13" spans="1:5" ht="17.25" customHeight="1">
      <c r="A13" s="666"/>
      <c r="B13" s="1125">
        <f>'Attach-3 (QR)'!B12:D12</f>
        <v>0</v>
      </c>
      <c r="C13" s="1125"/>
      <c r="D13" s="1125"/>
      <c r="E13" s="669"/>
    </row>
    <row r="14" spans="1:5" ht="13.5" customHeight="1">
      <c r="A14" s="666"/>
      <c r="B14" s="1125"/>
      <c r="C14" s="1125"/>
      <c r="D14" s="1125"/>
    </row>
    <row r="15" spans="1:5" ht="17.25" customHeight="1">
      <c r="A15" s="648" t="s">
        <v>254</v>
      </c>
    </row>
    <row r="16" spans="1:5" ht="8.25" hidden="1" customHeight="1"/>
    <row r="17" spans="1:5" ht="56.25" customHeight="1">
      <c r="A17" s="670" t="s">
        <v>492</v>
      </c>
      <c r="B17" s="1201" t="s">
        <v>844</v>
      </c>
      <c r="C17" s="1201"/>
      <c r="D17" s="1201"/>
      <c r="E17" s="1201"/>
    </row>
    <row r="18" spans="1:5" ht="16.5" customHeight="1">
      <c r="A18" s="671"/>
      <c r="B18" s="1202" t="s">
        <v>41</v>
      </c>
      <c r="C18" s="1202"/>
      <c r="D18" s="1202"/>
      <c r="E18" s="1202"/>
    </row>
    <row r="19" spans="1:5" ht="6.75" customHeight="1">
      <c r="A19" s="671"/>
      <c r="B19" s="672"/>
      <c r="C19" s="672"/>
      <c r="D19" s="672"/>
      <c r="E19" s="672"/>
    </row>
    <row r="20" spans="1:5" ht="18" customHeight="1">
      <c r="B20" s="673" t="s">
        <v>42</v>
      </c>
      <c r="C20" s="674"/>
      <c r="D20" s="675"/>
      <c r="E20" s="676"/>
    </row>
    <row r="21" spans="1:5" ht="18" customHeight="1">
      <c r="A21" s="677"/>
      <c r="B21" s="673" t="s">
        <v>845</v>
      </c>
      <c r="C21" s="674"/>
      <c r="D21" s="675"/>
      <c r="E21" s="676"/>
    </row>
    <row r="22" spans="1:5" ht="18" customHeight="1">
      <c r="A22" s="1203"/>
      <c r="B22" s="1204"/>
      <c r="C22" s="1204"/>
      <c r="D22" s="1204"/>
      <c r="E22" s="1204"/>
    </row>
    <row r="23" spans="1:5" ht="6.75" customHeight="1">
      <c r="A23" s="678"/>
      <c r="B23" s="678"/>
      <c r="C23" s="678"/>
      <c r="D23" s="678"/>
      <c r="E23" s="678"/>
    </row>
    <row r="24" spans="1:5" ht="39.75" customHeight="1">
      <c r="B24" s="1205"/>
      <c r="C24" s="1205"/>
      <c r="D24" s="1205"/>
      <c r="E24" s="1205"/>
    </row>
    <row r="25" spans="1:5" ht="35.25" customHeight="1">
      <c r="A25" s="670" t="s">
        <v>491</v>
      </c>
      <c r="B25" s="1201" t="s">
        <v>531</v>
      </c>
      <c r="C25" s="1201"/>
      <c r="D25" s="1201"/>
      <c r="E25" s="1201"/>
    </row>
    <row r="26" spans="1:5" ht="36" customHeight="1">
      <c r="A26" s="679" t="s">
        <v>56</v>
      </c>
      <c r="B26" s="1164" t="s">
        <v>532</v>
      </c>
      <c r="C26" s="1164"/>
      <c r="D26" s="1164"/>
      <c r="E26" s="680">
        <f>B10</f>
        <v>0</v>
      </c>
    </row>
    <row r="27" spans="1:5" ht="18.95" customHeight="1">
      <c r="A27" s="681" t="s">
        <v>57</v>
      </c>
      <c r="B27" s="1167" t="s">
        <v>533</v>
      </c>
      <c r="C27" s="1167"/>
      <c r="D27" s="1167"/>
      <c r="E27" s="682"/>
    </row>
    <row r="28" spans="1:5" ht="18.95" customHeight="1">
      <c r="A28" s="683"/>
      <c r="B28" s="1167" t="s">
        <v>534</v>
      </c>
      <c r="C28" s="1167"/>
      <c r="D28" s="1167"/>
      <c r="E28" s="684"/>
    </row>
    <row r="29" spans="1:5" ht="18.95" customHeight="1">
      <c r="A29" s="683"/>
      <c r="B29" s="1167"/>
      <c r="C29" s="1167"/>
      <c r="D29" s="1167"/>
      <c r="E29" s="684"/>
    </row>
    <row r="30" spans="1:5" ht="18.95" customHeight="1">
      <c r="A30" s="683"/>
      <c r="B30" s="1167"/>
      <c r="C30" s="1167"/>
      <c r="D30" s="1167"/>
      <c r="E30" s="684"/>
    </row>
    <row r="31" spans="1:5" ht="18.95" customHeight="1">
      <c r="A31" s="683"/>
      <c r="B31" s="1167" t="s">
        <v>535</v>
      </c>
      <c r="C31" s="1167"/>
      <c r="D31" s="1167"/>
      <c r="E31" s="684"/>
    </row>
    <row r="32" spans="1:5" ht="18.95" customHeight="1">
      <c r="A32" s="683"/>
      <c r="B32" s="1167"/>
      <c r="C32" s="1167"/>
      <c r="D32" s="1167"/>
      <c r="E32" s="685"/>
    </row>
    <row r="33" spans="1:13" ht="18.95" customHeight="1">
      <c r="A33" s="683"/>
      <c r="B33" s="1167"/>
      <c r="C33" s="1167"/>
      <c r="D33" s="1167"/>
      <c r="E33" s="685"/>
    </row>
    <row r="34" spans="1:13" ht="18.95" customHeight="1">
      <c r="A34" s="683"/>
      <c r="B34" s="1167" t="s">
        <v>536</v>
      </c>
      <c r="C34" s="1167"/>
      <c r="D34" s="1167"/>
      <c r="E34" s="685"/>
    </row>
    <row r="35" spans="1:13" ht="18.95" customHeight="1">
      <c r="A35" s="683"/>
      <c r="B35" s="1167"/>
      <c r="C35" s="1167"/>
      <c r="D35" s="1167"/>
      <c r="E35" s="684"/>
    </row>
    <row r="36" spans="1:13" ht="18.95" customHeight="1">
      <c r="A36" s="686"/>
      <c r="B36" s="1171"/>
      <c r="C36" s="1171"/>
      <c r="D36" s="1171"/>
      <c r="E36" s="687"/>
    </row>
    <row r="37" spans="1:13" ht="18.95" customHeight="1">
      <c r="A37" s="681" t="s">
        <v>846</v>
      </c>
      <c r="B37" s="1191" t="s">
        <v>537</v>
      </c>
      <c r="C37" s="1191"/>
      <c r="D37" s="1191"/>
      <c r="E37" s="1192"/>
    </row>
    <row r="38" spans="1:13" ht="60.75" customHeight="1">
      <c r="A38" s="686"/>
      <c r="B38" s="1194" t="s">
        <v>538</v>
      </c>
      <c r="C38" s="1195"/>
      <c r="D38" s="1196"/>
      <c r="E38" s="1193"/>
    </row>
    <row r="39" spans="1:13" ht="93" customHeight="1">
      <c r="A39" s="1197" t="s">
        <v>847</v>
      </c>
      <c r="B39" s="1185" t="s">
        <v>848</v>
      </c>
      <c r="C39" s="1186"/>
      <c r="D39" s="1187"/>
      <c r="E39" s="689"/>
      <c r="M39" s="663" t="str">
        <f>IF('[11]Names of Bidder'!D15="Yes","Yes","No")</f>
        <v>No</v>
      </c>
    </row>
    <row r="40" spans="1:13" ht="22.5" customHeight="1">
      <c r="A40" s="1198"/>
      <c r="B40" s="1199"/>
      <c r="C40" s="1091"/>
      <c r="D40" s="1200"/>
      <c r="E40" s="690"/>
    </row>
    <row r="41" spans="1:13" ht="60.75" customHeight="1">
      <c r="A41" s="691" t="s">
        <v>849</v>
      </c>
      <c r="B41" s="1182" t="s">
        <v>850</v>
      </c>
      <c r="C41" s="1183"/>
      <c r="D41" s="1184"/>
      <c r="E41" s="688"/>
    </row>
    <row r="42" spans="1:13" ht="114.75" customHeight="1">
      <c r="A42" s="692" t="s">
        <v>851</v>
      </c>
      <c r="B42" s="1185" t="s">
        <v>852</v>
      </c>
      <c r="C42" s="1186"/>
      <c r="D42" s="1187"/>
      <c r="E42" s="689"/>
    </row>
    <row r="43" spans="1:13" ht="21.75" customHeight="1">
      <c r="A43" s="646" t="s">
        <v>58</v>
      </c>
      <c r="B43" s="1188" t="s">
        <v>539</v>
      </c>
      <c r="C43" s="1189"/>
      <c r="D43" s="1190"/>
      <c r="E43" s="693"/>
    </row>
    <row r="44" spans="1:13" ht="24.75" customHeight="1">
      <c r="A44" s="646" t="s">
        <v>853</v>
      </c>
      <c r="B44" s="1181" t="s">
        <v>738</v>
      </c>
      <c r="C44" s="1181"/>
      <c r="D44" s="1181"/>
      <c r="E44" s="693"/>
    </row>
    <row r="45" spans="1:13" ht="44.25" customHeight="1">
      <c r="A45" s="695" t="s">
        <v>840</v>
      </c>
      <c r="B45" s="1181" t="s">
        <v>854</v>
      </c>
      <c r="C45" s="1181"/>
      <c r="D45" s="1181"/>
      <c r="E45" s="693"/>
    </row>
    <row r="46" spans="1:13" ht="36.75" customHeight="1">
      <c r="A46" s="695"/>
      <c r="B46" s="1181" t="s">
        <v>739</v>
      </c>
      <c r="C46" s="1181"/>
      <c r="D46" s="1181"/>
      <c r="E46" s="694" t="s">
        <v>740</v>
      </c>
    </row>
    <row r="47" spans="1:13" ht="17.100000000000001" customHeight="1">
      <c r="A47" s="695" t="s">
        <v>855</v>
      </c>
      <c r="B47" s="1177"/>
      <c r="C47" s="1178"/>
      <c r="D47" s="1179"/>
      <c r="E47" s="693"/>
    </row>
    <row r="48" spans="1:13" ht="17.100000000000001" customHeight="1">
      <c r="A48" s="695" t="s">
        <v>108</v>
      </c>
      <c r="B48" s="1177"/>
      <c r="C48" s="1178"/>
      <c r="D48" s="1179"/>
      <c r="E48" s="693"/>
    </row>
    <row r="49" spans="1:5" ht="17.100000000000001" customHeight="1">
      <c r="A49" s="695" t="s">
        <v>493</v>
      </c>
      <c r="B49" s="1177"/>
      <c r="C49" s="1178"/>
      <c r="D49" s="1179"/>
      <c r="E49" s="693"/>
    </row>
    <row r="50" spans="1:5" ht="66.75" customHeight="1">
      <c r="A50" s="695" t="s">
        <v>229</v>
      </c>
      <c r="B50" s="1181" t="s">
        <v>856</v>
      </c>
      <c r="C50" s="1181"/>
      <c r="D50" s="1181"/>
      <c r="E50" s="696"/>
    </row>
    <row r="51" spans="1:5" ht="17.100000000000001" customHeight="1">
      <c r="A51" s="695"/>
      <c r="B51" s="1181" t="s">
        <v>739</v>
      </c>
      <c r="C51" s="1181"/>
      <c r="D51" s="1181"/>
      <c r="E51" s="694" t="s">
        <v>740</v>
      </c>
    </row>
    <row r="52" spans="1:5" ht="17.100000000000001" customHeight="1">
      <c r="A52" s="695" t="s">
        <v>855</v>
      </c>
      <c r="B52" s="1177"/>
      <c r="C52" s="1178"/>
      <c r="D52" s="1179"/>
      <c r="E52" s="693"/>
    </row>
    <row r="53" spans="1:5" ht="17.100000000000001" customHeight="1">
      <c r="A53" s="695" t="s">
        <v>108</v>
      </c>
      <c r="B53" s="1177"/>
      <c r="C53" s="1178"/>
      <c r="D53" s="1179"/>
      <c r="E53" s="693"/>
    </row>
    <row r="54" spans="1:5" ht="17.100000000000001" customHeight="1">
      <c r="A54" s="695" t="s">
        <v>493</v>
      </c>
      <c r="B54" s="1177"/>
      <c r="C54" s="1178"/>
      <c r="D54" s="1179"/>
      <c r="E54" s="693"/>
    </row>
    <row r="55" spans="1:5" ht="17.100000000000001" customHeight="1">
      <c r="A55" s="691" t="s">
        <v>494</v>
      </c>
      <c r="B55" s="1177"/>
      <c r="C55" s="1178"/>
      <c r="D55" s="1179"/>
      <c r="E55" s="693"/>
    </row>
    <row r="56" spans="1:5" ht="17.100000000000001" customHeight="1">
      <c r="A56" s="695" t="s">
        <v>245</v>
      </c>
      <c r="B56" s="1177"/>
      <c r="C56" s="1178"/>
      <c r="D56" s="1179"/>
      <c r="E56" s="693"/>
    </row>
    <row r="57" spans="1:5" ht="17.100000000000001" customHeight="1">
      <c r="A57" s="691" t="s">
        <v>246</v>
      </c>
      <c r="B57" s="1177"/>
      <c r="C57" s="1178"/>
      <c r="D57" s="1179"/>
      <c r="E57" s="693"/>
    </row>
    <row r="58" spans="1:5" ht="17.100000000000001" customHeight="1">
      <c r="A58" s="646">
        <v>6</v>
      </c>
      <c r="B58" s="1180" t="s">
        <v>43</v>
      </c>
      <c r="C58" s="1180"/>
      <c r="D58" s="1180"/>
      <c r="E58" s="693"/>
    </row>
    <row r="59" spans="1:5" ht="17.100000000000001" customHeight="1">
      <c r="A59" s="646">
        <v>7</v>
      </c>
      <c r="B59" s="1167" t="s">
        <v>44</v>
      </c>
      <c r="C59" s="1167"/>
      <c r="D59" s="1167"/>
      <c r="E59" s="693"/>
    </row>
    <row r="60" spans="1:5" ht="17.100000000000001" customHeight="1">
      <c r="A60" s="697"/>
      <c r="B60" s="1167"/>
      <c r="C60" s="1167"/>
      <c r="D60" s="1167"/>
      <c r="E60" s="684"/>
    </row>
    <row r="61" spans="1:5" ht="17.100000000000001" customHeight="1">
      <c r="A61" s="647"/>
      <c r="B61" s="1171"/>
      <c r="C61" s="1171"/>
      <c r="D61" s="1171"/>
      <c r="E61" s="687"/>
    </row>
    <row r="62" spans="1:5" ht="17.100000000000001" customHeight="1">
      <c r="A62" s="697">
        <v>8</v>
      </c>
      <c r="B62" s="1173" t="s">
        <v>45</v>
      </c>
      <c r="C62" s="1173"/>
      <c r="D62" s="1173"/>
      <c r="E62" s="698"/>
    </row>
    <row r="63" spans="1:5" ht="17.100000000000001" customHeight="1">
      <c r="A63" s="697"/>
      <c r="B63" s="1167" t="s">
        <v>62</v>
      </c>
      <c r="C63" s="1167"/>
      <c r="D63" s="1167"/>
      <c r="E63" s="684"/>
    </row>
    <row r="64" spans="1:5" ht="17.100000000000001" customHeight="1">
      <c r="A64" s="646">
        <v>9</v>
      </c>
      <c r="B64" s="1174" t="s">
        <v>857</v>
      </c>
      <c r="C64" s="1175"/>
      <c r="D64" s="1176"/>
      <c r="E64" s="699"/>
    </row>
    <row r="65" spans="1:28" ht="17.100000000000001" customHeight="1">
      <c r="A65" s="697"/>
      <c r="B65" s="1167" t="s">
        <v>46</v>
      </c>
      <c r="C65" s="1167"/>
      <c r="D65" s="1167"/>
      <c r="E65" s="684"/>
    </row>
    <row r="66" spans="1:28" ht="17.100000000000001" customHeight="1">
      <c r="A66" s="697"/>
      <c r="B66" s="1167" t="s">
        <v>47</v>
      </c>
      <c r="C66" s="1167"/>
      <c r="D66" s="1167"/>
      <c r="E66" s="684"/>
    </row>
    <row r="67" spans="1:28" ht="17.100000000000001" customHeight="1">
      <c r="A67" s="647"/>
      <c r="B67" s="1171" t="s">
        <v>48</v>
      </c>
      <c r="C67" s="1171"/>
      <c r="D67" s="1171"/>
      <c r="E67" s="687"/>
    </row>
    <row r="68" spans="1:28" ht="17.100000000000001" customHeight="1">
      <c r="A68" s="646">
        <v>10</v>
      </c>
      <c r="B68" s="1172" t="s">
        <v>49</v>
      </c>
      <c r="C68" s="1172"/>
      <c r="D68" s="1172"/>
      <c r="E68" s="699"/>
    </row>
    <row r="69" spans="1:28" ht="17.100000000000001" customHeight="1">
      <c r="A69" s="697"/>
      <c r="B69" s="1167" t="s">
        <v>50</v>
      </c>
      <c r="C69" s="1167"/>
      <c r="D69" s="1167"/>
      <c r="E69" s="684"/>
    </row>
    <row r="70" spans="1:28" ht="17.100000000000001" customHeight="1">
      <c r="A70" s="697"/>
      <c r="B70" s="1167" t="s">
        <v>51</v>
      </c>
      <c r="C70" s="1167"/>
      <c r="D70" s="1167"/>
      <c r="E70" s="684"/>
    </row>
    <row r="71" spans="1:28" ht="17.100000000000001" customHeight="1">
      <c r="A71" s="697"/>
      <c r="B71" s="1167"/>
      <c r="C71" s="1167"/>
      <c r="D71" s="1167"/>
      <c r="E71" s="684"/>
    </row>
    <row r="72" spans="1:28" ht="17.100000000000001" customHeight="1">
      <c r="A72" s="697"/>
      <c r="B72" s="1167"/>
      <c r="C72" s="1167"/>
      <c r="D72" s="1167"/>
      <c r="E72" s="684"/>
      <c r="H72" s="700">
        <v>1</v>
      </c>
    </row>
    <row r="73" spans="1:28" ht="17.100000000000001" customHeight="1">
      <c r="A73" s="697"/>
      <c r="B73" s="1167" t="s">
        <v>52</v>
      </c>
      <c r="C73" s="1167"/>
      <c r="D73" s="1167"/>
      <c r="E73" s="684"/>
      <c r="Z73" s="701"/>
      <c r="AA73" s="701"/>
      <c r="AB73" s="701"/>
    </row>
    <row r="74" spans="1:28" ht="17.100000000000001" customHeight="1">
      <c r="A74" s="697"/>
      <c r="B74" s="1167" t="s">
        <v>53</v>
      </c>
      <c r="C74" s="1167"/>
      <c r="D74" s="1167"/>
      <c r="E74" s="684"/>
      <c r="Z74" s="701"/>
      <c r="AA74" s="701"/>
      <c r="AB74" s="701"/>
    </row>
    <row r="75" spans="1:28" ht="27" customHeight="1">
      <c r="A75" s="697"/>
      <c r="B75" s="1168" t="s">
        <v>53</v>
      </c>
      <c r="C75" s="1169"/>
      <c r="D75" s="1170"/>
      <c r="E75" s="702" t="str">
        <f>IF(H72=1,"Saving Account","Current Account")</f>
        <v>Saving Account</v>
      </c>
      <c r="Z75" s="701"/>
      <c r="AA75" s="701"/>
      <c r="AB75" s="701"/>
    </row>
    <row r="76" spans="1:28" ht="33" customHeight="1">
      <c r="A76" s="703">
        <v>11</v>
      </c>
      <c r="B76" s="1164" t="s">
        <v>54</v>
      </c>
      <c r="C76" s="1164"/>
      <c r="D76" s="1164"/>
      <c r="E76" s="693"/>
    </row>
    <row r="77" spans="1:28" ht="48" customHeight="1">
      <c r="A77" s="703">
        <v>12</v>
      </c>
      <c r="B77" s="1164" t="s">
        <v>858</v>
      </c>
      <c r="C77" s="1164"/>
      <c r="D77" s="1164"/>
      <c r="E77" s="693"/>
    </row>
    <row r="78" spans="1:28" ht="50.25" customHeight="1">
      <c r="A78" s="1165" t="s">
        <v>59</v>
      </c>
      <c r="B78" s="1165"/>
      <c r="C78" s="1165"/>
      <c r="D78" s="1165"/>
      <c r="E78" s="1165"/>
    </row>
    <row r="79" spans="1:28">
      <c r="A79" s="1166"/>
      <c r="B79" s="1166"/>
      <c r="C79" s="1166"/>
      <c r="D79" s="1166"/>
      <c r="E79" s="1166"/>
    </row>
    <row r="80" spans="1:28" ht="15">
      <c r="A80" s="1163" t="s">
        <v>784</v>
      </c>
      <c r="B80" s="1163"/>
      <c r="C80" s="1163"/>
      <c r="D80" s="1163"/>
      <c r="E80" s="1163"/>
    </row>
    <row r="81" spans="1:5" ht="15">
      <c r="A81" s="1162"/>
      <c r="B81" s="1162"/>
      <c r="C81" s="1162"/>
      <c r="D81" s="1162"/>
      <c r="E81" s="1162"/>
    </row>
    <row r="82" spans="1:5" ht="15">
      <c r="A82" s="1163" t="s">
        <v>859</v>
      </c>
      <c r="B82" s="1163"/>
      <c r="C82" s="1163"/>
      <c r="D82" s="1163"/>
      <c r="E82" s="1163"/>
    </row>
    <row r="83" spans="1:5" ht="15">
      <c r="A83" s="1162"/>
      <c r="B83" s="1162"/>
      <c r="C83" s="1162"/>
      <c r="D83" s="1162"/>
      <c r="E83" s="1162"/>
    </row>
    <row r="84" spans="1:5" ht="15">
      <c r="A84" s="1161" t="s">
        <v>860</v>
      </c>
      <c r="B84" s="1161"/>
      <c r="C84" s="1161"/>
      <c r="D84" s="1161"/>
      <c r="E84" s="1161"/>
    </row>
    <row r="85" spans="1:5" ht="15">
      <c r="A85" s="1161" t="s">
        <v>861</v>
      </c>
      <c r="B85" s="1161"/>
      <c r="C85" s="1161"/>
      <c r="D85" s="1161"/>
      <c r="E85" s="1161"/>
    </row>
    <row r="86" spans="1:5" ht="15">
      <c r="A86" s="1161" t="s">
        <v>862</v>
      </c>
      <c r="B86" s="1161"/>
      <c r="C86" s="1161"/>
      <c r="D86" s="1161"/>
      <c r="E86" s="1161"/>
    </row>
    <row r="87" spans="1:5" ht="15">
      <c r="A87" s="1162"/>
      <c r="B87" s="1162"/>
      <c r="C87" s="1162"/>
      <c r="D87" s="1162"/>
      <c r="E87" s="1162"/>
    </row>
    <row r="88" spans="1:5" ht="32.25" customHeight="1">
      <c r="A88" s="1163" t="s">
        <v>863</v>
      </c>
      <c r="B88" s="1163"/>
      <c r="C88" s="1163"/>
      <c r="D88" s="1163"/>
      <c r="E88" s="1163"/>
    </row>
    <row r="89" spans="1:5">
      <c r="A89" s="704"/>
      <c r="B89" s="704"/>
      <c r="C89" s="704"/>
      <c r="D89" s="705"/>
      <c r="E89" s="706"/>
    </row>
    <row r="90" spans="1:5" ht="24.95" customHeight="1">
      <c r="A90" s="707" t="s">
        <v>498</v>
      </c>
      <c r="B90" s="708">
        <f>'Name of Bidder'!C35</f>
        <v>0</v>
      </c>
      <c r="D90" s="709" t="s">
        <v>496</v>
      </c>
      <c r="E90" s="710">
        <f>'Name of Bidder'!C32</f>
        <v>0</v>
      </c>
    </row>
    <row r="91" spans="1:5" ht="34.5" customHeight="1">
      <c r="A91" s="707" t="s">
        <v>499</v>
      </c>
      <c r="B91" s="710">
        <f>'Name of Bidder'!C36</f>
        <v>0</v>
      </c>
      <c r="D91" s="709" t="s">
        <v>497</v>
      </c>
      <c r="E91" s="710">
        <f>'Name of Bidder'!C33</f>
        <v>0</v>
      </c>
    </row>
    <row r="92" spans="1:5" ht="24.95" customHeight="1">
      <c r="D92" s="709"/>
      <c r="E92" s="711"/>
    </row>
    <row r="93" spans="1:5" ht="48" customHeight="1">
      <c r="A93" s="712"/>
    </row>
    <row r="94" spans="1:5" ht="96" customHeight="1"/>
    <row r="95" spans="1:5" ht="20.100000000000001" customHeight="1">
      <c r="A95" s="712"/>
    </row>
    <row r="96" spans="1:5" ht="46.5" customHeight="1"/>
    <row r="97" spans="1:1" ht="20.100000000000001" customHeight="1">
      <c r="A97" s="712"/>
    </row>
    <row r="98" spans="1:1" ht="20.100000000000001" customHeight="1"/>
    <row r="99" spans="1:1" ht="20.100000000000001" customHeight="1">
      <c r="A99" s="71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E0B" sheet="1" objects="1" scenarios="1"/>
  <customSheetViews>
    <customSheetView guid="{9B729AC5-ECB1-46CD-B49A-592E9E1FF9E1}" scale="90" showPageBreaks="1" printArea="1" hiddenRows="1" hiddenColumns="1" view="pageBreakPreview" topLeftCell="A5">
      <selection activeCell="A3" sqref="A3:E3"/>
      <pageMargins left="0.7" right="0.7" top="0.75" bottom="0.75" header="0.3" footer="0.3"/>
      <pageSetup paperSize="9" scale="85" orientation="portrait" r:id="rId1"/>
    </customSheetView>
    <customSheetView guid="{6AB2DF82-E90A-4CF8-B22E-5D001DAE6667}" scale="90" showPageBreaks="1" printArea="1" hiddenRows="1" hiddenColumns="1" view="pageBreakPreview" topLeftCell="A11">
      <selection activeCell="I24" sqref="I24"/>
      <pageMargins left="0.7" right="0.7" top="0.75" bottom="0.75" header="0.3" footer="0.3"/>
      <pageSetup paperSize="9" scale="85" orientation="portrait" r:id="rId2"/>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3"/>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4"/>
    </customSheetView>
    <customSheetView guid="{F3DA1D40-29F7-40A2-8701-643D1FBF6610}" scale="90" showPageBreaks="1" printArea="1" hiddenRows="1" hiddenColumns="1" view="pageBreakPreview" topLeftCell="A11">
      <selection activeCell="I24" sqref="I24"/>
      <pageMargins left="0.7" right="0.7" top="0.75" bottom="0.75" header="0.3" footer="0.3"/>
      <pageSetup paperSize="9" scale="85" orientation="portrait" r:id="rId5"/>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count="3">
    <dataValidation type="list" allowBlank="1" showInputMessage="1" showErrorMessage="1" sqref="E39 E42">
      <formula1>"Yes,No"</formula1>
    </dataValidation>
    <dataValidation type="list" allowBlank="1" showInputMessage="1" showErrorMessage="1" sqref="E74">
      <formula1>$Z$73:$Z$74</formula1>
    </dataValidation>
    <dataValidation type="list" allowBlank="1" showInputMessage="1" showErrorMessage="1" sqref="E20:E21">
      <formula1>"Yes, No"</formula1>
    </dataValidation>
  </dataValidations>
  <pageMargins left="0.7" right="0.7" top="0.75" bottom="0.75" header="0.3" footer="0.3"/>
  <pageSetup paperSize="9" scale="85" orientation="portrait" r:id="rId6"/>
  <drawing r:id="rId7"/>
  <legacyDrawing r:id="rId8"/>
  <mc:AlternateContent xmlns:mc="http://schemas.openxmlformats.org/markup-compatibility/2006">
    <mc:Choice Requires="x14">
      <controls>
        <mc:AlternateContent xmlns:mc="http://schemas.openxmlformats.org/markup-compatibility/2006">
          <mc:Choice Requires="x14">
            <control shapeId="287746" r:id="rId9"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0"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dimension ref="A1:Z85"/>
  <sheetViews>
    <sheetView showGridLines="0" showZeros="0" view="pageBreakPreview" topLeftCell="A4" zoomScale="80" zoomScaleNormal="100" zoomScaleSheetLayoutView="80" workbookViewId="0">
      <selection activeCell="H21" sqref="H21:L21"/>
    </sheetView>
  </sheetViews>
  <sheetFormatPr defaultRowHeight="15.75"/>
  <cols>
    <col min="1" max="1" width="12.140625" style="90" customWidth="1"/>
    <col min="2" max="2" width="18.140625" style="90" customWidth="1"/>
    <col min="3" max="3" width="11.5703125" style="90" customWidth="1"/>
    <col min="4" max="4" width="11.7109375" style="90" customWidth="1"/>
    <col min="5" max="5" width="11.5703125" style="90" customWidth="1"/>
    <col min="6" max="6" width="12.7109375" style="90" customWidth="1"/>
    <col min="7" max="7" width="11.85546875" style="90" customWidth="1"/>
    <col min="8" max="8" width="12.42578125" style="90" customWidth="1"/>
    <col min="9" max="9" width="11.85546875" style="93" customWidth="1"/>
    <col min="10" max="10" width="12.42578125" style="93" customWidth="1"/>
    <col min="11" max="11" width="11.85546875" style="93" customWidth="1"/>
    <col min="12" max="12" width="13.140625" style="93" customWidth="1"/>
    <col min="13" max="13" width="9.140625" style="93"/>
    <col min="14" max="14" width="0" style="93" hidden="1" customWidth="1"/>
    <col min="15" max="16384" width="9.140625" style="93"/>
  </cols>
  <sheetData>
    <row r="1" spans="1:26" ht="30.75" customHeight="1">
      <c r="A1" s="529" t="str">
        <f>Cover!B3</f>
        <v>SPEC. NO.: CC-CS/981-NR3/GIS-4048/3/G3</v>
      </c>
      <c r="B1" s="530"/>
      <c r="C1" s="530"/>
      <c r="D1" s="530"/>
      <c r="E1" s="530"/>
      <c r="F1" s="530"/>
      <c r="G1" s="530"/>
      <c r="H1" s="530"/>
      <c r="I1" s="530"/>
      <c r="J1" s="530"/>
      <c r="K1" s="530"/>
      <c r="L1" s="531" t="s">
        <v>487</v>
      </c>
    </row>
    <row r="2" spans="1:26" ht="16.5">
      <c r="A2" s="338"/>
      <c r="B2" s="338"/>
      <c r="C2" s="338"/>
      <c r="D2" s="338"/>
      <c r="E2" s="338"/>
      <c r="F2" s="338"/>
      <c r="G2" s="338"/>
      <c r="H2" s="338"/>
      <c r="I2" s="378"/>
      <c r="J2" s="378"/>
      <c r="K2" s="378"/>
      <c r="L2" s="378"/>
      <c r="Z2" s="365" t="e">
        <f>#REF!</f>
        <v>#REF!</v>
      </c>
    </row>
    <row r="3" spans="1:26" ht="62.25" customHeight="1">
      <c r="A3" s="1045" t="str">
        <f>Cover!B2</f>
        <v>GIS Substation Extension Package-SS-56 for Construction of 2 Nos. of 400 kV GIS line bays under ISTS at 765/400kV Varanasi Substation</v>
      </c>
      <c r="B3" s="1045"/>
      <c r="C3" s="1045"/>
      <c r="D3" s="1045"/>
      <c r="E3" s="1045"/>
      <c r="F3" s="1045"/>
      <c r="G3" s="1045"/>
      <c r="H3" s="1045"/>
      <c r="I3" s="1045"/>
      <c r="J3" s="1045"/>
      <c r="K3" s="1045"/>
      <c r="L3" s="1045"/>
    </row>
    <row r="4" spans="1:26" ht="15.95" customHeight="1">
      <c r="A4" s="97"/>
      <c r="H4" s="98"/>
      <c r="I4" s="99"/>
    </row>
    <row r="5" spans="1:26" ht="20.100000000000001" customHeight="1">
      <c r="A5" s="796" t="s">
        <v>500</v>
      </c>
      <c r="B5" s="796"/>
      <c r="C5" s="796"/>
      <c r="D5" s="796"/>
      <c r="E5" s="796"/>
      <c r="F5" s="796"/>
      <c r="G5" s="796"/>
      <c r="H5" s="796"/>
      <c r="I5" s="796"/>
      <c r="J5" s="796"/>
      <c r="K5" s="796"/>
      <c r="L5" s="796"/>
    </row>
    <row r="6" spans="1:26" ht="15.95" customHeight="1">
      <c r="A6" s="102"/>
      <c r="H6" s="98"/>
      <c r="I6" s="101"/>
    </row>
    <row r="7" spans="1:26" ht="20.100000000000001" customHeight="1">
      <c r="A7" s="125" t="str">
        <f>'Attach 3(JV)'!A7:D7</f>
        <v>Bidder’s Name and Address :</v>
      </c>
      <c r="G7" s="104" t="str">
        <f>'Attach 3(JV)'!E7</f>
        <v>To:</v>
      </c>
      <c r="I7" s="101"/>
    </row>
    <row r="8" spans="1:26" ht="36" customHeight="1">
      <c r="A8" s="1046">
        <f>'Attach 3(JV)'!A8:D8</f>
        <v>0</v>
      </c>
      <c r="B8" s="1046"/>
      <c r="C8" s="1046"/>
      <c r="D8" s="1046"/>
      <c r="E8" s="1046"/>
      <c r="F8" s="1046"/>
      <c r="G8" s="128" t="str">
        <f>'Attach 3(JV)'!E8</f>
        <v>Contract Services</v>
      </c>
      <c r="I8" s="101"/>
    </row>
    <row r="9" spans="1:26">
      <c r="A9" s="110" t="s">
        <v>448</v>
      </c>
      <c r="B9" s="1067">
        <f>'Attach 3(JV)'!B9:D9</f>
        <v>0</v>
      </c>
      <c r="C9" s="1067"/>
      <c r="D9" s="1067"/>
      <c r="E9" s="1067"/>
      <c r="F9" s="1067"/>
      <c r="G9" s="128" t="str">
        <f>'Attach 3(JV)'!E9</f>
        <v>Power Grid Corporation of India Ltd.,</v>
      </c>
      <c r="I9" s="101"/>
    </row>
    <row r="10" spans="1:26" ht="21" customHeight="1">
      <c r="A10" s="110" t="s">
        <v>450</v>
      </c>
      <c r="B10" s="1048">
        <f>'Attach 3(JV)'!B10:D10</f>
        <v>0</v>
      </c>
      <c r="C10" s="1048"/>
      <c r="D10" s="1048"/>
      <c r="E10" s="1048"/>
      <c r="F10" s="1048"/>
      <c r="G10" s="128" t="str">
        <f>'Attach 3(JV)'!E10</f>
        <v>"Saudamini", Plot No. 2, Sector 29</v>
      </c>
      <c r="I10" s="101"/>
    </row>
    <row r="11" spans="1:26">
      <c r="B11" s="1048">
        <f>'Attach 3(JV)'!B11:D11</f>
        <v>0</v>
      </c>
      <c r="C11" s="1048"/>
      <c r="D11" s="1048"/>
      <c r="E11" s="1048"/>
      <c r="F11" s="1048"/>
      <c r="G11" s="128" t="str">
        <f>'Attach 3(JV)'!E11</f>
        <v>Gurgaon (Haryana) - 122001</v>
      </c>
    </row>
    <row r="12" spans="1:26">
      <c r="A12" s="102"/>
      <c r="B12" s="1048">
        <f>'Attach 3(JV)'!B12:D12</f>
        <v>0</v>
      </c>
      <c r="C12" s="1048"/>
      <c r="D12" s="1048"/>
      <c r="E12" s="1048"/>
      <c r="F12" s="1048"/>
      <c r="G12" s="106"/>
    </row>
    <row r="13" spans="1:26" ht="15.95" customHeight="1">
      <c r="A13" s="102"/>
      <c r="B13" s="269"/>
      <c r="C13" s="269"/>
      <c r="D13" s="269"/>
      <c r="E13" s="269"/>
      <c r="F13" s="269"/>
    </row>
    <row r="14" spans="1:26" ht="20.100000000000001" customHeight="1">
      <c r="A14" s="90" t="s">
        <v>254</v>
      </c>
    </row>
    <row r="15" spans="1:26" ht="20.100000000000001" customHeight="1">
      <c r="A15" s="102"/>
    </row>
    <row r="16" spans="1:26" ht="57.75" customHeight="1">
      <c r="A16" s="1215" t="s">
        <v>785</v>
      </c>
      <c r="B16" s="1215"/>
      <c r="C16" s="1215"/>
      <c r="D16" s="1215"/>
      <c r="E16" s="1215"/>
      <c r="F16" s="1215"/>
      <c r="G16" s="1215"/>
      <c r="H16" s="1215"/>
      <c r="I16" s="1215"/>
      <c r="J16" s="1215"/>
      <c r="K16" s="1215"/>
      <c r="L16" s="1215"/>
    </row>
    <row r="17" spans="1:14" ht="20.100000000000001" customHeight="1">
      <c r="A17" s="366">
        <v>1</v>
      </c>
      <c r="B17" s="329" t="s">
        <v>501</v>
      </c>
    </row>
    <row r="18" spans="1:14" ht="82.5" customHeight="1">
      <c r="A18" s="266"/>
      <c r="B18" s="1220" t="s">
        <v>786</v>
      </c>
      <c r="C18" s="1220"/>
      <c r="D18" s="1220"/>
      <c r="E18" s="1220"/>
      <c r="F18" s="1220"/>
      <c r="G18" s="1220"/>
      <c r="H18" s="1220"/>
      <c r="I18" s="1220"/>
      <c r="J18" s="1220"/>
      <c r="K18" s="1220"/>
      <c r="L18" s="1220"/>
    </row>
    <row r="19" spans="1:14" ht="60.75" customHeight="1">
      <c r="A19" s="210">
        <v>1.1000000000000001</v>
      </c>
      <c r="B19" s="912" t="s">
        <v>96</v>
      </c>
      <c r="C19" s="912"/>
      <c r="D19" s="912"/>
      <c r="E19" s="912"/>
      <c r="F19" s="912"/>
      <c r="G19" s="912"/>
      <c r="H19" s="912"/>
      <c r="I19" s="912"/>
      <c r="J19" s="912"/>
      <c r="K19" s="912"/>
      <c r="L19" s="912"/>
    </row>
    <row r="20" spans="1:14" ht="33" customHeight="1">
      <c r="A20" s="266"/>
      <c r="B20" s="826" t="str">
        <f>IF(N20&lt;3, "Name of the Bidder :", "Lead partner of JV :")</f>
        <v>Name of the Bidder :</v>
      </c>
      <c r="C20" s="826"/>
      <c r="D20" s="826"/>
      <c r="E20" s="826"/>
      <c r="F20" s="826"/>
      <c r="G20" s="826"/>
      <c r="H20" s="1217">
        <f>B9</f>
        <v>0</v>
      </c>
      <c r="I20" s="1217"/>
      <c r="J20" s="1217"/>
      <c r="K20" s="1217"/>
      <c r="L20" s="1217"/>
      <c r="N20" s="133">
        <f>'Name of Bidder'!F6</f>
        <v>1</v>
      </c>
    </row>
    <row r="21" spans="1:14" ht="33" customHeight="1">
      <c r="A21" s="337"/>
      <c r="B21" s="826" t="s">
        <v>97</v>
      </c>
      <c r="C21" s="826"/>
      <c r="D21" s="826"/>
      <c r="E21" s="826"/>
      <c r="F21" s="826"/>
      <c r="G21" s="826"/>
      <c r="H21" s="820"/>
      <c r="I21" s="820"/>
      <c r="J21" s="820"/>
      <c r="K21" s="820"/>
      <c r="L21" s="820"/>
      <c r="N21" s="133">
        <f>'Name of Bidder'!F8</f>
        <v>1</v>
      </c>
    </row>
    <row r="22" spans="1:14" ht="33" customHeight="1">
      <c r="A22" s="337"/>
      <c r="B22" s="826" t="s">
        <v>660</v>
      </c>
      <c r="C22" s="826"/>
      <c r="D22" s="826"/>
      <c r="E22" s="826"/>
      <c r="F22" s="826"/>
      <c r="G22" s="826"/>
      <c r="H22" s="820"/>
      <c r="I22" s="820"/>
      <c r="J22" s="820"/>
      <c r="K22" s="820"/>
      <c r="L22" s="820"/>
    </row>
    <row r="23" spans="1:14" ht="33" customHeight="1">
      <c r="A23" s="337"/>
      <c r="B23" s="826" t="s">
        <v>98</v>
      </c>
      <c r="C23" s="826"/>
      <c r="D23" s="826"/>
      <c r="E23" s="826"/>
      <c r="F23" s="826"/>
      <c r="G23" s="826"/>
      <c r="H23" s="820"/>
      <c r="I23" s="820"/>
      <c r="J23" s="820"/>
      <c r="K23" s="820"/>
      <c r="L23" s="820"/>
    </row>
    <row r="24" spans="1:14" ht="33" customHeight="1">
      <c r="A24" s="337"/>
      <c r="B24" s="826" t="s">
        <v>99</v>
      </c>
      <c r="C24" s="826"/>
      <c r="D24" s="826"/>
      <c r="E24" s="826"/>
      <c r="F24" s="826"/>
      <c r="G24" s="826"/>
      <c r="H24" s="820"/>
      <c r="I24" s="820"/>
      <c r="J24" s="820"/>
      <c r="K24" s="820"/>
      <c r="L24" s="820"/>
    </row>
    <row r="25" spans="1:14" ht="18.75" customHeight="1">
      <c r="A25" s="337"/>
      <c r="B25" s="272"/>
      <c r="C25" s="272"/>
      <c r="D25" s="272"/>
      <c r="E25" s="272"/>
      <c r="F25" s="272"/>
      <c r="G25" s="272"/>
      <c r="H25" s="166"/>
      <c r="I25" s="166"/>
      <c r="J25" s="166"/>
      <c r="K25" s="166"/>
      <c r="L25" s="166"/>
    </row>
    <row r="26" spans="1:14" ht="18.95" customHeight="1">
      <c r="A26" s="210">
        <v>1.2</v>
      </c>
      <c r="B26" s="932" t="s">
        <v>63</v>
      </c>
      <c r="C26" s="932"/>
      <c r="D26" s="932"/>
      <c r="E26" s="932"/>
      <c r="F26" s="932"/>
      <c r="G26" s="932"/>
      <c r="H26" s="932"/>
      <c r="I26" s="932"/>
      <c r="J26" s="932"/>
      <c r="K26" s="932"/>
      <c r="L26" s="932"/>
    </row>
    <row r="27" spans="1:14" ht="18.95" customHeight="1">
      <c r="A27" s="367" t="s">
        <v>100</v>
      </c>
      <c r="B27" s="310" t="s">
        <v>101</v>
      </c>
      <c r="C27" s="310"/>
      <c r="D27" s="302"/>
      <c r="E27" s="302"/>
    </row>
    <row r="28" spans="1:14" ht="18.95" customHeight="1">
      <c r="A28" s="337"/>
      <c r="B28" s="980" t="s">
        <v>102</v>
      </c>
      <c r="C28" s="980"/>
      <c r="D28" s="1117"/>
      <c r="E28" s="1117"/>
      <c r="F28" s="1117"/>
      <c r="G28" s="1117"/>
      <c r="H28" s="1117"/>
      <c r="I28" s="1117"/>
      <c r="J28" s="1117"/>
      <c r="K28" s="1117"/>
      <c r="L28" s="1117"/>
    </row>
    <row r="29" spans="1:14" ht="18.95" customHeight="1">
      <c r="A29" s="337"/>
      <c r="B29" s="988" t="s">
        <v>103</v>
      </c>
      <c r="C29" s="836"/>
      <c r="D29" s="1222"/>
      <c r="E29" s="1222"/>
      <c r="F29" s="1222"/>
      <c r="G29" s="1222"/>
      <c r="H29" s="1222"/>
      <c r="I29" s="1222"/>
      <c r="J29" s="1222"/>
      <c r="K29" s="1222"/>
      <c r="L29" s="1222"/>
    </row>
    <row r="30" spans="1:14" ht="18.95" customHeight="1">
      <c r="A30" s="337"/>
      <c r="B30" s="143"/>
      <c r="C30" s="368"/>
      <c r="D30" s="1221"/>
      <c r="E30" s="1221"/>
      <c r="F30" s="1221"/>
      <c r="G30" s="1221"/>
      <c r="H30" s="1221"/>
      <c r="I30" s="1221"/>
      <c r="J30" s="1221"/>
      <c r="K30" s="1221"/>
      <c r="L30" s="1221"/>
    </row>
    <row r="31" spans="1:14" ht="18.95" customHeight="1">
      <c r="A31" s="337"/>
      <c r="B31" s="143"/>
      <c r="C31" s="368"/>
      <c r="D31" s="1221"/>
      <c r="E31" s="1221"/>
      <c r="F31" s="1221"/>
      <c r="G31" s="1221"/>
      <c r="H31" s="1221"/>
      <c r="I31" s="1221"/>
      <c r="J31" s="1221"/>
      <c r="K31" s="1221"/>
      <c r="L31" s="1221"/>
    </row>
    <row r="32" spans="1:14" ht="18.95" customHeight="1">
      <c r="A32" s="337"/>
      <c r="B32" s="144"/>
      <c r="C32" s="369"/>
      <c r="D32" s="1218"/>
      <c r="E32" s="1218"/>
      <c r="F32" s="1218"/>
      <c r="G32" s="1218"/>
      <c r="H32" s="1218"/>
      <c r="I32" s="1218"/>
      <c r="J32" s="1218"/>
      <c r="K32" s="1218"/>
      <c r="L32" s="1218"/>
    </row>
    <row r="33" spans="1:12" ht="18.95" customHeight="1">
      <c r="A33" s="337"/>
      <c r="B33" s="980" t="s">
        <v>104</v>
      </c>
      <c r="C33" s="980"/>
      <c r="D33" s="1117"/>
      <c r="E33" s="1117"/>
      <c r="F33" s="1117"/>
      <c r="G33" s="1117"/>
      <c r="H33" s="1117"/>
      <c r="I33" s="1117"/>
      <c r="J33" s="1117"/>
      <c r="K33" s="1117"/>
      <c r="L33" s="1117"/>
    </row>
    <row r="34" spans="1:12" ht="18.95" customHeight="1">
      <c r="A34" s="337"/>
      <c r="B34" s="980" t="s">
        <v>105</v>
      </c>
      <c r="C34" s="980"/>
      <c r="D34" s="1117"/>
      <c r="E34" s="1117"/>
      <c r="F34" s="1117"/>
      <c r="G34" s="1117"/>
      <c r="H34" s="1117"/>
      <c r="I34" s="1117"/>
      <c r="J34" s="1117"/>
      <c r="K34" s="1117"/>
      <c r="L34" s="1117"/>
    </row>
    <row r="35" spans="1:12" ht="18.95" customHeight="1">
      <c r="A35" s="337"/>
      <c r="B35" s="980" t="s">
        <v>106</v>
      </c>
      <c r="C35" s="980"/>
      <c r="D35" s="1117"/>
      <c r="E35" s="1117"/>
      <c r="F35" s="1117"/>
      <c r="G35" s="1117"/>
      <c r="H35" s="1117"/>
      <c r="I35" s="1117"/>
      <c r="J35" s="1117"/>
      <c r="K35" s="1117"/>
      <c r="L35" s="1117"/>
    </row>
    <row r="36" spans="1:12" ht="18.95" customHeight="1">
      <c r="A36" s="337"/>
      <c r="B36" s="980" t="s">
        <v>107</v>
      </c>
      <c r="C36" s="980"/>
      <c r="D36" s="1117"/>
      <c r="E36" s="1117"/>
      <c r="F36" s="1117"/>
      <c r="G36" s="1117"/>
      <c r="H36" s="1117"/>
      <c r="I36" s="1117"/>
      <c r="J36" s="1117"/>
      <c r="K36" s="1117"/>
      <c r="L36" s="1117"/>
    </row>
    <row r="37" spans="1:12" ht="8.1" customHeight="1">
      <c r="A37" s="337"/>
      <c r="B37" s="370"/>
      <c r="C37" s="370"/>
      <c r="D37" s="262"/>
      <c r="E37" s="262"/>
      <c r="F37" s="262"/>
      <c r="G37" s="262"/>
      <c r="H37" s="262"/>
      <c r="I37" s="262"/>
      <c r="J37" s="262"/>
      <c r="K37" s="262"/>
      <c r="L37" s="262"/>
    </row>
    <row r="38" spans="1:12" ht="53.25" customHeight="1">
      <c r="A38" s="371" t="s">
        <v>108</v>
      </c>
      <c r="B38" s="912" t="s">
        <v>240</v>
      </c>
      <c r="C38" s="912"/>
      <c r="D38" s="912"/>
      <c r="E38" s="912"/>
      <c r="F38" s="912"/>
      <c r="G38" s="912"/>
      <c r="H38" s="912"/>
      <c r="I38" s="912"/>
      <c r="J38" s="912"/>
      <c r="K38" s="912"/>
      <c r="L38" s="912"/>
    </row>
    <row r="39" spans="1:12" ht="27" customHeight="1">
      <c r="A39" s="337"/>
      <c r="B39" s="271" t="s">
        <v>446</v>
      </c>
      <c r="C39" s="1216" t="s">
        <v>109</v>
      </c>
      <c r="D39" s="1216"/>
      <c r="E39" s="1216"/>
      <c r="F39" s="1216"/>
      <c r="G39" s="1216" t="s">
        <v>110</v>
      </c>
      <c r="H39" s="1216"/>
      <c r="I39" s="1216" t="s">
        <v>111</v>
      </c>
      <c r="J39" s="1216"/>
      <c r="K39" s="1216"/>
      <c r="L39" s="1216"/>
    </row>
    <row r="40" spans="1:12" ht="45" customHeight="1">
      <c r="B40" s="327"/>
      <c r="C40" s="1117"/>
      <c r="D40" s="1117"/>
      <c r="E40" s="1117"/>
      <c r="F40" s="1117"/>
      <c r="G40" s="896"/>
      <c r="H40" s="896"/>
      <c r="I40" s="1117"/>
      <c r="J40" s="1117"/>
      <c r="K40" s="1117"/>
      <c r="L40" s="1117"/>
    </row>
    <row r="41" spans="1:12" ht="45" customHeight="1">
      <c r="A41" s="337"/>
      <c r="B41" s="327"/>
      <c r="C41" s="1117"/>
      <c r="D41" s="1117"/>
      <c r="E41" s="1117"/>
      <c r="F41" s="1117"/>
      <c r="G41" s="896"/>
      <c r="H41" s="896"/>
      <c r="I41" s="1117"/>
      <c r="J41" s="1117"/>
      <c r="K41" s="1117"/>
      <c r="L41" s="1117"/>
    </row>
    <row r="42" spans="1:12" ht="20.100000000000001" customHeight="1">
      <c r="A42" s="366">
        <v>2</v>
      </c>
      <c r="B42" s="372" t="s">
        <v>112</v>
      </c>
    </row>
    <row r="43" spans="1:12" ht="78.75" customHeight="1">
      <c r="B43" s="1220" t="s">
        <v>787</v>
      </c>
      <c r="C43" s="1220"/>
      <c r="D43" s="1220"/>
      <c r="E43" s="1220"/>
      <c r="F43" s="1220"/>
      <c r="G43" s="1220"/>
      <c r="H43" s="1220"/>
      <c r="I43" s="1220"/>
      <c r="J43" s="1220"/>
      <c r="K43" s="1220"/>
      <c r="L43" s="1220"/>
    </row>
    <row r="44" spans="1:12" s="90" customFormat="1" ht="61.5" customHeight="1">
      <c r="A44" s="210">
        <v>2.1</v>
      </c>
      <c r="B44" s="1219" t="s">
        <v>788</v>
      </c>
      <c r="C44" s="1219"/>
      <c r="D44" s="1219"/>
      <c r="E44" s="1219"/>
      <c r="F44" s="1219"/>
      <c r="G44" s="1219"/>
      <c r="H44" s="1219"/>
      <c r="I44" s="1219"/>
      <c r="J44" s="1219"/>
      <c r="K44" s="1219"/>
      <c r="L44" s="1219"/>
    </row>
    <row r="45" spans="1:12" ht="53.25" customHeight="1">
      <c r="A45" s="337"/>
      <c r="B45" s="271" t="s">
        <v>113</v>
      </c>
      <c r="C45" s="1216" t="s">
        <v>114</v>
      </c>
      <c r="D45" s="1216"/>
      <c r="E45" s="1216"/>
      <c r="F45" s="1216"/>
      <c r="G45" s="1216" t="s">
        <v>115</v>
      </c>
      <c r="H45" s="1216"/>
      <c r="I45" s="1216" t="s">
        <v>514</v>
      </c>
      <c r="J45" s="1216"/>
      <c r="K45" s="1216" t="s">
        <v>515</v>
      </c>
      <c r="L45" s="1216"/>
    </row>
    <row r="46" spans="1:12" ht="30" customHeight="1">
      <c r="A46" s="337"/>
      <c r="B46" s="373">
        <v>1</v>
      </c>
      <c r="C46" s="1117"/>
      <c r="D46" s="1117"/>
      <c r="E46" s="1117"/>
      <c r="F46" s="1117"/>
      <c r="G46" s="896"/>
      <c r="H46" s="896"/>
      <c r="I46" s="896"/>
      <c r="J46" s="896"/>
      <c r="K46" s="1211"/>
      <c r="L46" s="1211"/>
    </row>
    <row r="47" spans="1:12" ht="30" customHeight="1">
      <c r="A47" s="337"/>
      <c r="B47" s="373">
        <v>2</v>
      </c>
      <c r="C47" s="1117"/>
      <c r="D47" s="1117"/>
      <c r="E47" s="1117"/>
      <c r="F47" s="1117"/>
      <c r="G47" s="896"/>
      <c r="H47" s="896"/>
      <c r="I47" s="896"/>
      <c r="J47" s="896"/>
      <c r="K47" s="1211"/>
      <c r="L47" s="1211"/>
    </row>
    <row r="48" spans="1:12" ht="30" customHeight="1">
      <c r="A48" s="337"/>
      <c r="B48" s="373">
        <v>3</v>
      </c>
      <c r="C48" s="1117"/>
      <c r="D48" s="1117"/>
      <c r="E48" s="1117"/>
      <c r="F48" s="1117"/>
      <c r="G48" s="896"/>
      <c r="H48" s="896"/>
      <c r="I48" s="896"/>
      <c r="J48" s="896"/>
      <c r="K48" s="1211"/>
      <c r="L48" s="1211"/>
    </row>
    <row r="49" spans="1:12" ht="30" customHeight="1">
      <c r="A49" s="337"/>
      <c r="B49" s="373">
        <v>4</v>
      </c>
      <c r="C49" s="1117"/>
      <c r="D49" s="1117"/>
      <c r="E49" s="1117"/>
      <c r="F49" s="1117"/>
      <c r="G49" s="896"/>
      <c r="H49" s="896"/>
      <c r="I49" s="896"/>
      <c r="J49" s="896"/>
      <c r="K49" s="1211"/>
      <c r="L49" s="1211"/>
    </row>
    <row r="50" spans="1:12" ht="30" customHeight="1">
      <c r="A50" s="337"/>
      <c r="B50" s="373">
        <v>5</v>
      </c>
      <c r="C50" s="1117"/>
      <c r="D50" s="1117"/>
      <c r="E50" s="1117"/>
      <c r="F50" s="1117"/>
      <c r="G50" s="896"/>
      <c r="H50" s="896"/>
      <c r="I50" s="896"/>
      <c r="J50" s="896"/>
      <c r="K50" s="1211"/>
      <c r="L50" s="1211"/>
    </row>
    <row r="51" spans="1:12" ht="30" customHeight="1">
      <c r="A51" s="337"/>
      <c r="B51" s="337"/>
      <c r="C51" s="337"/>
      <c r="D51" s="337"/>
      <c r="E51" s="337"/>
      <c r="F51" s="337"/>
      <c r="G51" s="337"/>
      <c r="H51" s="337"/>
      <c r="I51" s="337"/>
      <c r="J51" s="337"/>
      <c r="K51" s="337"/>
      <c r="L51" s="337"/>
    </row>
    <row r="52" spans="1:12" ht="92.25" customHeight="1">
      <c r="A52" s="590">
        <v>3</v>
      </c>
      <c r="B52" s="888" t="s">
        <v>959</v>
      </c>
      <c r="C52" s="888"/>
      <c r="D52" s="888"/>
      <c r="E52" s="888"/>
      <c r="F52" s="888"/>
      <c r="G52" s="888"/>
      <c r="H52" s="888"/>
      <c r="I52" s="888"/>
      <c r="J52" s="888"/>
      <c r="K52" s="888"/>
      <c r="L52" s="888"/>
    </row>
    <row r="53" spans="1:12" ht="42" customHeight="1">
      <c r="A53" s="590">
        <v>3.1</v>
      </c>
      <c r="B53" s="888" t="s">
        <v>805</v>
      </c>
      <c r="C53" s="888"/>
      <c r="D53" s="888"/>
      <c r="E53" s="888"/>
      <c r="F53" s="888"/>
      <c r="G53" s="888"/>
      <c r="H53" s="888"/>
      <c r="I53" s="888"/>
      <c r="J53" s="888"/>
      <c r="K53" s="888"/>
      <c r="L53" s="888"/>
    </row>
    <row r="54" spans="1:12" ht="42" customHeight="1">
      <c r="A54" s="590"/>
      <c r="B54" s="930" t="s">
        <v>113</v>
      </c>
      <c r="C54" s="931"/>
      <c r="D54" s="930" t="s">
        <v>807</v>
      </c>
      <c r="E54" s="1213"/>
      <c r="F54" s="1213"/>
      <c r="G54" s="931"/>
      <c r="H54" s="930" t="s">
        <v>806</v>
      </c>
      <c r="I54" s="1213"/>
      <c r="J54" s="1213"/>
      <c r="K54" s="1213"/>
      <c r="L54" s="931"/>
    </row>
    <row r="55" spans="1:12" ht="42" customHeight="1">
      <c r="A55" s="590"/>
      <c r="B55" s="896"/>
      <c r="C55" s="896"/>
      <c r="D55" s="1212"/>
      <c r="E55" s="1212"/>
      <c r="F55" s="1212"/>
      <c r="G55" s="898"/>
      <c r="H55" s="897"/>
      <c r="I55" s="1212"/>
      <c r="J55" s="1212"/>
      <c r="K55" s="1212"/>
      <c r="L55" s="898"/>
    </row>
    <row r="56" spans="1:12" ht="42" customHeight="1">
      <c r="A56" s="590"/>
      <c r="B56" s="896"/>
      <c r="C56" s="896"/>
      <c r="D56" s="1212"/>
      <c r="E56" s="1212"/>
      <c r="F56" s="1212"/>
      <c r="G56" s="898"/>
      <c r="H56" s="897"/>
      <c r="I56" s="1212"/>
      <c r="J56" s="1212"/>
      <c r="K56" s="1212"/>
      <c r="L56" s="898"/>
    </row>
    <row r="57" spans="1:12" ht="42" customHeight="1">
      <c r="A57" s="590"/>
      <c r="B57" s="896"/>
      <c r="C57" s="896"/>
      <c r="D57" s="1212"/>
      <c r="E57" s="1212"/>
      <c r="F57" s="1212"/>
      <c r="G57" s="898"/>
      <c r="H57" s="897"/>
      <c r="I57" s="1212"/>
      <c r="J57" s="1212"/>
      <c r="K57" s="1212"/>
      <c r="L57" s="898"/>
    </row>
    <row r="58" spans="1:12" ht="42" customHeight="1">
      <c r="A58" s="590"/>
      <c r="B58" s="896"/>
      <c r="C58" s="896"/>
      <c r="D58" s="1212"/>
      <c r="E58" s="1212"/>
      <c r="F58" s="1212"/>
      <c r="G58" s="898"/>
      <c r="H58" s="897"/>
      <c r="I58" s="1212"/>
      <c r="J58" s="1212"/>
      <c r="K58" s="1212"/>
      <c r="L58" s="898"/>
    </row>
    <row r="59" spans="1:12" ht="42" customHeight="1">
      <c r="A59" s="366"/>
      <c r="B59" s="896"/>
      <c r="C59" s="896"/>
      <c r="D59" s="1212"/>
      <c r="E59" s="1212"/>
      <c r="F59" s="1212"/>
      <c r="G59" s="898"/>
      <c r="H59" s="897"/>
      <c r="I59" s="1212"/>
      <c r="J59" s="1212"/>
      <c r="K59" s="1212"/>
      <c r="L59" s="898"/>
    </row>
    <row r="60" spans="1:12" ht="42" customHeight="1">
      <c r="A60" s="366"/>
      <c r="B60" s="589"/>
      <c r="C60" s="589"/>
      <c r="D60" s="589"/>
      <c r="E60" s="589"/>
      <c r="F60" s="589"/>
      <c r="G60" s="589"/>
      <c r="H60" s="589"/>
      <c r="I60" s="589"/>
      <c r="J60" s="589"/>
      <c r="K60" s="589"/>
      <c r="L60" s="589"/>
    </row>
    <row r="61" spans="1:12" ht="40.5" customHeight="1">
      <c r="A61" s="366">
        <v>4</v>
      </c>
      <c r="B61" s="374" t="s">
        <v>116</v>
      </c>
      <c r="C61" s="310"/>
      <c r="D61" s="262"/>
      <c r="E61" s="262"/>
      <c r="F61" s="262"/>
      <c r="G61" s="310"/>
    </row>
    <row r="62" spans="1:12" ht="31.5" customHeight="1">
      <c r="A62" s="328">
        <v>4.0999999999999996</v>
      </c>
      <c r="B62" s="273" t="s">
        <v>117</v>
      </c>
      <c r="C62" s="273"/>
      <c r="D62" s="273"/>
      <c r="E62" s="273"/>
      <c r="F62" s="262"/>
      <c r="G62" s="310"/>
    </row>
    <row r="63" spans="1:12" ht="60.75" customHeight="1">
      <c r="A63" s="337"/>
      <c r="B63" s="1215" t="s">
        <v>208</v>
      </c>
      <c r="C63" s="1215"/>
      <c r="D63" s="1215"/>
      <c r="E63" s="1215"/>
      <c r="F63" s="1215"/>
      <c r="G63" s="1215"/>
      <c r="H63" s="1215"/>
      <c r="I63" s="1215"/>
      <c r="J63" s="1215"/>
      <c r="K63" s="1215"/>
      <c r="L63" s="1215"/>
    </row>
    <row r="64" spans="1:12" s="159" customFormat="1" ht="13.5" customHeight="1">
      <c r="A64" s="268"/>
      <c r="B64" s="843" t="s">
        <v>118</v>
      </c>
      <c r="C64" s="970"/>
      <c r="D64" s="845"/>
      <c r="E64" s="843" t="s">
        <v>257</v>
      </c>
      <c r="F64" s="970"/>
      <c r="G64" s="970"/>
      <c r="H64" s="845"/>
      <c r="I64" s="843" t="s">
        <v>258</v>
      </c>
      <c r="J64" s="970"/>
      <c r="K64" s="970"/>
      <c r="L64" s="845"/>
    </row>
    <row r="65" spans="1:21" s="159" customFormat="1" ht="13.5" customHeight="1">
      <c r="A65" s="268"/>
      <c r="B65" s="967"/>
      <c r="C65" s="971"/>
      <c r="D65" s="968"/>
      <c r="E65" s="967"/>
      <c r="F65" s="971"/>
      <c r="G65" s="971"/>
      <c r="H65" s="968"/>
      <c r="I65" s="967"/>
      <c r="J65" s="971"/>
      <c r="K65" s="971"/>
      <c r="L65" s="968"/>
    </row>
    <row r="66" spans="1:21" ht="24.95" customHeight="1">
      <c r="A66" s="337"/>
      <c r="B66" s="1117"/>
      <c r="C66" s="1117"/>
      <c r="D66" s="1117"/>
      <c r="E66" s="897"/>
      <c r="F66" s="1212"/>
      <c r="G66" s="1212"/>
      <c r="H66" s="898"/>
      <c r="I66" s="897"/>
      <c r="J66" s="1212"/>
      <c r="K66" s="1212"/>
      <c r="L66" s="898"/>
    </row>
    <row r="67" spans="1:21" ht="24.95" customHeight="1">
      <c r="A67" s="337"/>
      <c r="B67" s="1117"/>
      <c r="C67" s="1117"/>
      <c r="D67" s="1117"/>
      <c r="E67" s="897"/>
      <c r="F67" s="1212"/>
      <c r="G67" s="1212"/>
      <c r="H67" s="898"/>
      <c r="I67" s="897"/>
      <c r="J67" s="1212"/>
      <c r="K67" s="1212"/>
      <c r="L67" s="898"/>
    </row>
    <row r="68" spans="1:21" ht="24.95" customHeight="1">
      <c r="A68" s="337"/>
      <c r="B68" s="1117"/>
      <c r="C68" s="1117"/>
      <c r="D68" s="1117"/>
      <c r="E68" s="897"/>
      <c r="F68" s="1212"/>
      <c r="G68" s="1212"/>
      <c r="H68" s="898"/>
      <c r="I68" s="897"/>
      <c r="J68" s="1212"/>
      <c r="K68" s="1212"/>
      <c r="L68" s="898"/>
    </row>
    <row r="69" spans="1:21" ht="24.95" customHeight="1">
      <c r="A69" s="337"/>
      <c r="B69" s="337"/>
      <c r="C69" s="337"/>
      <c r="D69" s="337"/>
      <c r="E69" s="337"/>
      <c r="F69" s="337"/>
      <c r="G69" s="337"/>
      <c r="H69" s="337"/>
      <c r="I69" s="337"/>
      <c r="J69" s="337"/>
      <c r="K69" s="337"/>
      <c r="L69" s="337"/>
    </row>
    <row r="70" spans="1:21" s="90" customFormat="1">
      <c r="A70" s="102">
        <v>4.2</v>
      </c>
      <c r="B70" s="798" t="s">
        <v>119</v>
      </c>
      <c r="C70" s="798"/>
      <c r="D70" s="798"/>
      <c r="E70" s="363"/>
      <c r="F70" s="363"/>
      <c r="G70" s="310"/>
    </row>
    <row r="71" spans="1:21" s="90" customFormat="1" ht="20.100000000000001" customHeight="1">
      <c r="A71" s="102"/>
      <c r="B71" s="102"/>
      <c r="C71" s="363"/>
      <c r="D71" s="363"/>
      <c r="E71" s="363"/>
      <c r="F71" s="363"/>
      <c r="G71" s="310"/>
      <c r="K71" s="364" t="s">
        <v>518</v>
      </c>
      <c r="L71" s="375"/>
    </row>
    <row r="72" spans="1:21" s="90" customFormat="1" ht="20.100000000000001" customHeight="1">
      <c r="A72" s="102"/>
      <c r="B72" s="376" t="s">
        <v>516</v>
      </c>
      <c r="C72" s="1216" t="s">
        <v>517</v>
      </c>
      <c r="D72" s="1216"/>
      <c r="E72" s="1216"/>
      <c r="F72" s="1216"/>
      <c r="G72" s="1216"/>
      <c r="H72" s="1056" t="s">
        <v>120</v>
      </c>
      <c r="I72" s="1214"/>
      <c r="J72" s="1214"/>
      <c r="K72" s="1214"/>
      <c r="L72" s="1057"/>
    </row>
    <row r="73" spans="1:21" s="120" customFormat="1" ht="33" customHeight="1">
      <c r="B73" s="142"/>
      <c r="C73" s="241" t="s">
        <v>897</v>
      </c>
      <c r="D73" s="241" t="s">
        <v>898</v>
      </c>
      <c r="E73" s="241" t="s">
        <v>899</v>
      </c>
      <c r="F73" s="241" t="s">
        <v>900</v>
      </c>
      <c r="G73" s="241" t="s">
        <v>901</v>
      </c>
      <c r="H73" s="241" t="s">
        <v>902</v>
      </c>
      <c r="I73" s="736" t="s">
        <v>903</v>
      </c>
      <c r="J73" s="736" t="s">
        <v>904</v>
      </c>
      <c r="K73" s="736" t="s">
        <v>905</v>
      </c>
      <c r="L73" s="736" t="s">
        <v>906</v>
      </c>
      <c r="M73" s="738"/>
      <c r="N73" s="738"/>
      <c r="O73" s="738"/>
      <c r="P73" s="738"/>
      <c r="Q73" s="738"/>
      <c r="R73" s="738"/>
      <c r="S73" s="738"/>
      <c r="T73" s="738"/>
      <c r="U73" s="738"/>
    </row>
    <row r="74" spans="1:21" s="90" customFormat="1" ht="33" customHeight="1">
      <c r="A74" s="102"/>
      <c r="B74" s="142" t="s">
        <v>519</v>
      </c>
      <c r="C74" s="377"/>
      <c r="D74" s="377"/>
      <c r="E74" s="377"/>
      <c r="F74" s="377"/>
      <c r="G74" s="377"/>
      <c r="H74" s="377"/>
      <c r="I74" s="377"/>
      <c r="J74" s="377"/>
      <c r="K74" s="377"/>
      <c r="L74" s="377"/>
    </row>
    <row r="75" spans="1:21" s="90" customFormat="1" ht="33" customHeight="1">
      <c r="A75" s="102"/>
      <c r="B75" s="142" t="s">
        <v>520</v>
      </c>
      <c r="C75" s="377"/>
      <c r="D75" s="377"/>
      <c r="E75" s="377"/>
      <c r="F75" s="377"/>
      <c r="G75" s="377"/>
      <c r="H75" s="377"/>
      <c r="I75" s="377"/>
      <c r="J75" s="377"/>
      <c r="K75" s="377"/>
      <c r="L75" s="377"/>
    </row>
    <row r="76" spans="1:21" s="90" customFormat="1" ht="33" customHeight="1">
      <c r="A76" s="102"/>
      <c r="B76" s="142" t="s">
        <v>521</v>
      </c>
      <c r="C76" s="377"/>
      <c r="D76" s="377"/>
      <c r="E76" s="377"/>
      <c r="F76" s="377"/>
      <c r="G76" s="377"/>
      <c r="H76" s="377"/>
      <c r="I76" s="377"/>
      <c r="J76" s="377"/>
      <c r="K76" s="377"/>
      <c r="L76" s="377"/>
    </row>
    <row r="77" spans="1:21" s="90" customFormat="1" ht="33" customHeight="1">
      <c r="A77" s="102"/>
      <c r="B77" s="142" t="s">
        <v>522</v>
      </c>
      <c r="C77" s="377"/>
      <c r="D77" s="377"/>
      <c r="E77" s="377"/>
      <c r="F77" s="377"/>
      <c r="G77" s="377"/>
      <c r="H77" s="377"/>
      <c r="I77" s="377"/>
      <c r="J77" s="377"/>
      <c r="K77" s="377"/>
      <c r="L77" s="377"/>
    </row>
    <row r="78" spans="1:21" s="90" customFormat="1" ht="33" customHeight="1">
      <c r="A78" s="102"/>
      <c r="B78" s="142" t="s">
        <v>523</v>
      </c>
      <c r="C78" s="377"/>
      <c r="D78" s="377"/>
      <c r="E78" s="377"/>
      <c r="F78" s="377"/>
      <c r="G78" s="377"/>
      <c r="H78" s="377"/>
      <c r="I78" s="377"/>
      <c r="J78" s="377"/>
      <c r="K78" s="377"/>
      <c r="L78" s="377"/>
    </row>
    <row r="79" spans="1:21" s="90" customFormat="1" ht="33" customHeight="1">
      <c r="A79" s="102"/>
      <c r="B79" s="142" t="s">
        <v>524</v>
      </c>
      <c r="C79" s="377"/>
      <c r="D79" s="377"/>
      <c r="E79" s="377"/>
      <c r="F79" s="377"/>
      <c r="G79" s="377"/>
      <c r="H79" s="377"/>
      <c r="I79" s="377"/>
      <c r="J79" s="377"/>
      <c r="K79" s="377"/>
      <c r="L79" s="377"/>
    </row>
    <row r="80" spans="1:21" ht="20.100000000000001" customHeight="1">
      <c r="A80" s="279"/>
      <c r="B80" s="279"/>
      <c r="C80" s="187"/>
      <c r="D80" s="187"/>
      <c r="E80" s="187"/>
      <c r="F80" s="187"/>
      <c r="G80" s="310"/>
    </row>
    <row r="81" spans="1:12" ht="20.100000000000001" customHeight="1">
      <c r="A81" s="279">
        <v>4.3</v>
      </c>
      <c r="B81" s="559" t="s">
        <v>724</v>
      </c>
      <c r="C81" s="187"/>
      <c r="D81" s="187"/>
      <c r="E81" s="187"/>
      <c r="F81" s="187"/>
      <c r="G81" s="890"/>
      <c r="H81" s="1039"/>
      <c r="I81" s="891"/>
    </row>
    <row r="82" spans="1:12" ht="24" customHeight="1">
      <c r="A82" s="279"/>
      <c r="B82" s="279"/>
      <c r="C82" s="187"/>
      <c r="D82" s="187"/>
      <c r="E82" s="187"/>
      <c r="F82" s="93"/>
      <c r="G82" s="211"/>
    </row>
    <row r="83" spans="1:12" ht="24" customHeight="1">
      <c r="A83" s="103" t="s">
        <v>498</v>
      </c>
      <c r="B83" s="918">
        <f>'Name of Bidder'!C35</f>
        <v>0</v>
      </c>
      <c r="C83" s="918"/>
      <c r="D83" s="918"/>
      <c r="E83" s="93"/>
      <c r="G83" s="211" t="s">
        <v>496</v>
      </c>
      <c r="H83" s="125">
        <f>'Name of Bidder'!C32</f>
        <v>0</v>
      </c>
      <c r="L83" s="125"/>
    </row>
    <row r="84" spans="1:12" ht="24" customHeight="1">
      <c r="A84" s="103" t="s">
        <v>499</v>
      </c>
      <c r="B84" s="797">
        <f>'Name of Bidder'!C36</f>
        <v>0</v>
      </c>
      <c r="C84" s="797"/>
      <c r="D84" s="797"/>
      <c r="E84" s="93"/>
      <c r="G84" s="211" t="s">
        <v>497</v>
      </c>
      <c r="H84" s="125">
        <f>'Name of Bidder'!C33</f>
        <v>0</v>
      </c>
    </row>
    <row r="85" spans="1:12" ht="24" customHeight="1">
      <c r="A85" s="93"/>
      <c r="B85" s="93"/>
      <c r="C85" s="93"/>
      <c r="D85" s="93"/>
      <c r="E85" s="93"/>
      <c r="F85" s="93"/>
      <c r="G85" s="211"/>
      <c r="H85" s="93"/>
    </row>
  </sheetData>
  <sheetProtection password="EE0B" sheet="1" objects="1" scenarios="1" formatColumns="0" formatRows="0" selectLockedCells="1"/>
  <customSheetViews>
    <customSheetView guid="{9B729AC5-ECB1-46CD-B49A-592E9E1FF9E1}" scale="80" showPageBreaks="1" showGridLines="0" zeroValues="0" printArea="1" hiddenColumns="1" view="pageBreakPreview" topLeftCell="A4">
      <selection activeCell="H21" sqref="H21:L21"/>
      <rowBreaks count="4" manualBreakCount="4">
        <brk id="31" max="11" man="1"/>
        <brk id="57" max="11" man="1"/>
        <brk id="60" max="11" man="1"/>
        <brk id="68" max="11"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0"/>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1"/>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2"/>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F3DA1D40-29F7-40A2-8701-643D1FBF6610}" scale="85" showPageBreaks="1" showGridLines="0" zeroValues="0" printArea="1" hiddenColumns="1" view="pageBreakPreview" topLeftCell="A7">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5"/>
      <headerFooter alignWithMargins="0">
        <oddFooter>&amp;R&amp;"Book Antiqua,Bold"&amp;8 Page &amp;P of &amp;N</oddFooter>
      </headerFooter>
    </customSheetView>
  </customSheetViews>
  <mergeCells count="111">
    <mergeCell ref="C49:F49"/>
    <mergeCell ref="G49:H49"/>
    <mergeCell ref="I48:J48"/>
    <mergeCell ref="K47:L47"/>
    <mergeCell ref="K48:L48"/>
    <mergeCell ref="I47:J47"/>
    <mergeCell ref="K49:L49"/>
    <mergeCell ref="B24:G24"/>
    <mergeCell ref="D30:L30"/>
    <mergeCell ref="K46:L46"/>
    <mergeCell ref="C41:F41"/>
    <mergeCell ref="I49:J49"/>
    <mergeCell ref="C46:F46"/>
    <mergeCell ref="G46:H46"/>
    <mergeCell ref="I46:J46"/>
    <mergeCell ref="C47:F47"/>
    <mergeCell ref="G47:H47"/>
    <mergeCell ref="C48:F48"/>
    <mergeCell ref="G48:H48"/>
    <mergeCell ref="B35:C35"/>
    <mergeCell ref="B36:C36"/>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A3:L3"/>
    <mergeCell ref="B9:F9"/>
    <mergeCell ref="A16:L16"/>
    <mergeCell ref="B10:F10"/>
    <mergeCell ref="B11:F11"/>
    <mergeCell ref="B18:L18"/>
    <mergeCell ref="B12:F12"/>
    <mergeCell ref="B19:L19"/>
    <mergeCell ref="A8:F8"/>
    <mergeCell ref="A5:L5"/>
    <mergeCell ref="B20:G20"/>
    <mergeCell ref="H20:L20"/>
    <mergeCell ref="H22:L22"/>
    <mergeCell ref="B21:G21"/>
    <mergeCell ref="B22:G22"/>
    <mergeCell ref="H21:L21"/>
    <mergeCell ref="H24:L24"/>
    <mergeCell ref="H23:L23"/>
    <mergeCell ref="E67:H67"/>
    <mergeCell ref="I66:L66"/>
    <mergeCell ref="B67:D67"/>
    <mergeCell ref="B33:C33"/>
    <mergeCell ref="D32:L32"/>
    <mergeCell ref="B38:L38"/>
    <mergeCell ref="D34:L34"/>
    <mergeCell ref="D35:L35"/>
    <mergeCell ref="G41:H41"/>
    <mergeCell ref="I45:J45"/>
    <mergeCell ref="B44:L44"/>
    <mergeCell ref="B43:L43"/>
    <mergeCell ref="G45:H45"/>
    <mergeCell ref="I41:L41"/>
    <mergeCell ref="C45:F45"/>
    <mergeCell ref="K45:L45"/>
    <mergeCell ref="B84:D84"/>
    <mergeCell ref="H72:L72"/>
    <mergeCell ref="B63:L63"/>
    <mergeCell ref="B83:D83"/>
    <mergeCell ref="B68:D68"/>
    <mergeCell ref="B64:D65"/>
    <mergeCell ref="E64:H65"/>
    <mergeCell ref="I64:L65"/>
    <mergeCell ref="C72:G72"/>
    <mergeCell ref="G81:I81"/>
    <mergeCell ref="E68:H68"/>
    <mergeCell ref="E66:H66"/>
    <mergeCell ref="B66:D66"/>
    <mergeCell ref="I67:L67"/>
    <mergeCell ref="I68:L68"/>
    <mergeCell ref="B70:D70"/>
    <mergeCell ref="C50:F50"/>
    <mergeCell ref="K50:L50"/>
    <mergeCell ref="I50:J50"/>
    <mergeCell ref="G50:H50"/>
    <mergeCell ref="H58:L58"/>
    <mergeCell ref="H59:L59"/>
    <mergeCell ref="B58:C58"/>
    <mergeCell ref="B59:C59"/>
    <mergeCell ref="D54:G54"/>
    <mergeCell ref="D55:G55"/>
    <mergeCell ref="D56:G56"/>
    <mergeCell ref="D57:G57"/>
    <mergeCell ref="D58:G58"/>
    <mergeCell ref="D59:G59"/>
    <mergeCell ref="B52:L52"/>
    <mergeCell ref="B53:L53"/>
    <mergeCell ref="B54:C54"/>
    <mergeCell ref="B55:C55"/>
    <mergeCell ref="B56:C56"/>
    <mergeCell ref="B57:C57"/>
    <mergeCell ref="H54:L54"/>
    <mergeCell ref="H55:L55"/>
    <mergeCell ref="H56:L56"/>
    <mergeCell ref="H57:L57"/>
  </mergeCells>
  <phoneticPr fontId="3" type="noConversion"/>
  <conditionalFormatting sqref="A86:L86">
    <cfRule type="expression" dxfId="14"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42" right="0.34" top="0.57999999999999996" bottom="0.6" header="0.34" footer="0.35"/>
  <pageSetup scale="68" orientation="portrait" r:id="rId36"/>
  <headerFooter alignWithMargins="0">
    <oddFooter>&amp;R&amp;"Book Antiqua,Bold"&amp;8 Page &amp;P of &amp;N</oddFooter>
  </headerFooter>
  <rowBreaks count="4" manualBreakCount="4">
    <brk id="31" max="11" man="1"/>
    <brk id="57" max="11" man="1"/>
    <brk id="60" max="11" man="1"/>
    <brk id="68" max="11" man="1"/>
  </rowBreaks>
  <drawing r:id="rId3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25"/>
  <sheetViews>
    <sheetView showGridLines="0" showZeros="0" view="pageBreakPreview" zoomScale="90" zoomScaleNormal="100" zoomScaleSheetLayoutView="90" workbookViewId="0">
      <selection activeCell="C21" sqref="C21:F21"/>
    </sheetView>
  </sheetViews>
  <sheetFormatPr defaultRowHeight="15.75"/>
  <cols>
    <col min="1" max="1" width="22.28515625" style="90" customWidth="1"/>
    <col min="2" max="2" width="9.28515625" style="90" customWidth="1"/>
    <col min="3" max="3" width="8.5703125" style="90" customWidth="1"/>
    <col min="4" max="4" width="12.140625" style="90" customWidth="1"/>
    <col min="5" max="5" width="11.85546875" style="90" customWidth="1"/>
    <col min="6" max="6" width="6.140625" style="90" customWidth="1"/>
    <col min="7" max="7" width="12" style="90" customWidth="1"/>
    <col min="8" max="8" width="8.85546875" style="90" customWidth="1"/>
    <col min="9" max="9" width="7.42578125" style="93" customWidth="1"/>
    <col min="10" max="10" width="7.5703125" style="93" customWidth="1"/>
    <col min="11" max="16384" width="9.140625" style="93"/>
  </cols>
  <sheetData>
    <row r="1" spans="1:24" ht="22.5" customHeight="1">
      <c r="A1" s="529" t="str">
        <f>Cover!B3</f>
        <v>SPEC. NO.: CC-CS/981-NR3/GIS-4048/3/G3</v>
      </c>
      <c r="B1" s="530"/>
      <c r="C1" s="530"/>
      <c r="D1" s="530"/>
      <c r="E1" s="530"/>
      <c r="F1" s="530"/>
      <c r="G1" s="530"/>
      <c r="H1" s="530"/>
      <c r="I1" s="530"/>
      <c r="J1" s="531" t="s">
        <v>488</v>
      </c>
    </row>
    <row r="2" spans="1:24" ht="16.5">
      <c r="A2" s="338"/>
      <c r="B2" s="338"/>
      <c r="C2" s="338"/>
      <c r="D2" s="338"/>
      <c r="E2" s="338"/>
      <c r="F2" s="338"/>
      <c r="G2" s="338"/>
      <c r="H2" s="338"/>
      <c r="I2" s="378"/>
      <c r="J2" s="378"/>
      <c r="X2" s="365" t="e">
        <f>#REF!</f>
        <v>#REF!</v>
      </c>
    </row>
    <row r="3" spans="1:24" ht="78" customHeight="1">
      <c r="A3" s="1045" t="str">
        <f>Cover!B2</f>
        <v>GIS Substation Extension Package-SS-56 for Construction of 2 Nos. of 400 kV GIS line bays under ISTS at 765/400kV Varanasi Substation</v>
      </c>
      <c r="B3" s="1045"/>
      <c r="C3" s="1045"/>
      <c r="D3" s="1045"/>
      <c r="E3" s="1045"/>
      <c r="F3" s="1045"/>
      <c r="G3" s="1045"/>
      <c r="H3" s="1045"/>
      <c r="I3" s="1045"/>
      <c r="J3" s="1045"/>
    </row>
    <row r="4" spans="1:24" ht="21.75" customHeight="1">
      <c r="A4" s="796" t="s">
        <v>261</v>
      </c>
      <c r="B4" s="796"/>
      <c r="C4" s="796"/>
      <c r="D4" s="796"/>
      <c r="E4" s="796"/>
      <c r="F4" s="796"/>
      <c r="G4" s="796"/>
      <c r="H4" s="796"/>
      <c r="I4" s="796"/>
      <c r="J4" s="796"/>
    </row>
    <row r="5" spans="1:24" ht="15.95" customHeight="1">
      <c r="A5" s="102"/>
      <c r="H5" s="98"/>
      <c r="I5" s="101"/>
    </row>
    <row r="6" spans="1:24" ht="20.100000000000001" customHeight="1">
      <c r="A6" s="103" t="str">
        <f>'Attach 3(JV)'!A7:D7</f>
        <v>Bidder’s Name and Address :</v>
      </c>
      <c r="B6" s="125"/>
      <c r="F6" s="104" t="str">
        <f>'Attach 3(JV)'!E7</f>
        <v>To:</v>
      </c>
      <c r="I6" s="101"/>
    </row>
    <row r="7" spans="1:24" ht="18" customHeight="1">
      <c r="A7" s="794">
        <f>'Attach 3(JV)'!A8:D8</f>
        <v>0</v>
      </c>
      <c r="B7" s="794"/>
      <c r="C7" s="794"/>
      <c r="D7" s="794"/>
      <c r="E7" s="152"/>
      <c r="F7" s="128" t="str">
        <f>'Attach 3(JV)'!E8</f>
        <v>Contract Services</v>
      </c>
      <c r="I7" s="101"/>
    </row>
    <row r="8" spans="1:24">
      <c r="A8" s="379" t="s">
        <v>448</v>
      </c>
      <c r="B8" s="1067">
        <f>'Attach 3(JV)'!B9:D9</f>
        <v>0</v>
      </c>
      <c r="C8" s="1067"/>
      <c r="D8" s="1067"/>
      <c r="E8" s="380"/>
      <c r="F8" s="128" t="str">
        <f>'Attach 3(JV)'!E9</f>
        <v>Power Grid Corporation of India Ltd.,</v>
      </c>
      <c r="I8" s="101"/>
    </row>
    <row r="9" spans="1:24">
      <c r="A9" s="379" t="s">
        <v>450</v>
      </c>
      <c r="B9" s="1048">
        <f>'Attach 3(JV)'!B10:D10</f>
        <v>0</v>
      </c>
      <c r="C9" s="1048"/>
      <c r="D9" s="1048"/>
      <c r="E9" s="380"/>
      <c r="F9" s="128" t="str">
        <f>'Attach 3(JV)'!E10</f>
        <v>"Saudamini", Plot No. 2, Sector 29</v>
      </c>
      <c r="G9" s="93"/>
      <c r="I9" s="101"/>
    </row>
    <row r="10" spans="1:24">
      <c r="A10" s="110"/>
      <c r="B10" s="1048">
        <f>'Attach 3(JV)'!B11:D11</f>
        <v>0</v>
      </c>
      <c r="C10" s="1048"/>
      <c r="D10" s="1048"/>
      <c r="E10" s="380"/>
      <c r="F10" s="128" t="str">
        <f>'Attach 3(JV)'!E11</f>
        <v>Gurgaon (Haryana) - 122001</v>
      </c>
      <c r="G10" s="93"/>
      <c r="I10" s="101"/>
    </row>
    <row r="11" spans="1:24">
      <c r="A11" s="110"/>
      <c r="B11" s="1048">
        <f>'Attach 3(JV)'!B12:D12</f>
        <v>0</v>
      </c>
      <c r="C11" s="1048"/>
      <c r="D11" s="1048"/>
      <c r="E11" s="380"/>
      <c r="F11" s="380"/>
      <c r="G11" s="106"/>
      <c r="I11" s="101"/>
    </row>
    <row r="12" spans="1:24">
      <c r="A12" s="110"/>
      <c r="B12" s="1048"/>
      <c r="C12" s="1048"/>
      <c r="D12" s="1048"/>
      <c r="E12" s="380"/>
      <c r="F12" s="380"/>
      <c r="G12" s="106"/>
      <c r="I12" s="101"/>
    </row>
    <row r="13" spans="1:24">
      <c r="B13" s="380"/>
      <c r="C13" s="380"/>
      <c r="D13" s="380"/>
      <c r="E13" s="380"/>
      <c r="F13" s="380"/>
      <c r="G13" s="93"/>
    </row>
    <row r="14" spans="1:24" ht="198" customHeight="1">
      <c r="A14" s="912" t="s">
        <v>207</v>
      </c>
      <c r="B14" s="912"/>
      <c r="C14" s="912"/>
      <c r="D14" s="912"/>
      <c r="E14" s="912"/>
      <c r="F14" s="912"/>
      <c r="G14" s="912"/>
      <c r="H14" s="912"/>
      <c r="I14" s="912"/>
      <c r="J14" s="912"/>
    </row>
    <row r="15" spans="1:24" ht="80.25" customHeight="1">
      <c r="A15" s="383" t="s">
        <v>262</v>
      </c>
      <c r="B15" s="383" t="s">
        <v>446</v>
      </c>
      <c r="C15" s="1227" t="s">
        <v>263</v>
      </c>
      <c r="D15" s="1227"/>
      <c r="E15" s="1227"/>
      <c r="F15" s="1227"/>
      <c r="G15" s="383" t="s">
        <v>264</v>
      </c>
      <c r="H15" s="1227" t="s">
        <v>265</v>
      </c>
      <c r="I15" s="1227"/>
      <c r="J15" s="1227"/>
    </row>
    <row r="16" spans="1:24" ht="21" customHeight="1">
      <c r="A16" s="381"/>
      <c r="B16" s="381"/>
      <c r="C16" s="1224"/>
      <c r="D16" s="1224"/>
      <c r="E16" s="1224"/>
      <c r="F16" s="1224"/>
      <c r="G16" s="381"/>
      <c r="H16" s="1223"/>
      <c r="I16" s="1223"/>
      <c r="J16" s="1223"/>
    </row>
    <row r="17" spans="1:10" ht="21" customHeight="1">
      <c r="A17" s="381"/>
      <c r="B17" s="381"/>
      <c r="C17" s="1224"/>
      <c r="D17" s="1224"/>
      <c r="E17" s="1224"/>
      <c r="F17" s="1224"/>
      <c r="G17" s="381"/>
      <c r="H17" s="1223"/>
      <c r="I17" s="1223"/>
      <c r="J17" s="1223"/>
    </row>
    <row r="18" spans="1:10" ht="21" customHeight="1">
      <c r="A18" s="381"/>
      <c r="B18" s="381"/>
      <c r="C18" s="1224"/>
      <c r="D18" s="1224"/>
      <c r="E18" s="1224"/>
      <c r="F18" s="1224"/>
      <c r="G18" s="381"/>
      <c r="H18" s="1223"/>
      <c r="I18" s="1223"/>
      <c r="J18" s="1223"/>
    </row>
    <row r="19" spans="1:10" ht="21" customHeight="1">
      <c r="A19" s="381"/>
      <c r="B19" s="381"/>
      <c r="C19" s="1224"/>
      <c r="D19" s="1224"/>
      <c r="E19" s="1224"/>
      <c r="F19" s="1224"/>
      <c r="G19" s="381"/>
      <c r="H19" s="1223"/>
      <c r="I19" s="1223"/>
      <c r="J19" s="1223"/>
    </row>
    <row r="20" spans="1:10" ht="21" customHeight="1">
      <c r="A20" s="381"/>
      <c r="B20" s="381"/>
      <c r="C20" s="1224"/>
      <c r="D20" s="1224"/>
      <c r="E20" s="1224"/>
      <c r="F20" s="1224"/>
      <c r="G20" s="381"/>
      <c r="H20" s="1223"/>
      <c r="I20" s="1223"/>
      <c r="J20" s="1223"/>
    </row>
    <row r="21" spans="1:10" ht="21" customHeight="1">
      <c r="A21" s="381"/>
      <c r="B21" s="381"/>
      <c r="C21" s="1224"/>
      <c r="D21" s="1224"/>
      <c r="E21" s="1224"/>
      <c r="F21" s="1224"/>
      <c r="G21" s="381"/>
      <c r="H21" s="1223"/>
      <c r="I21" s="1223"/>
      <c r="J21" s="1223"/>
    </row>
    <row r="22" spans="1:10" ht="31.5" customHeight="1">
      <c r="A22" s="1225" t="s">
        <v>40</v>
      </c>
      <c r="B22" s="1225"/>
      <c r="C22" s="1225"/>
      <c r="D22" s="1225"/>
      <c r="E22" s="1225"/>
      <c r="F22" s="1225"/>
      <c r="G22" s="1225"/>
      <c r="H22" s="1225"/>
      <c r="I22" s="1225"/>
      <c r="J22" s="1225"/>
    </row>
    <row r="23" spans="1:10" ht="28.5" customHeight="1">
      <c r="A23" s="103" t="s">
        <v>498</v>
      </c>
      <c r="B23" s="918">
        <f>'Name of Bidder'!C35</f>
        <v>0</v>
      </c>
      <c r="C23" s="918"/>
      <c r="D23" s="382"/>
      <c r="E23" s="93"/>
      <c r="F23" s="797" t="s">
        <v>496</v>
      </c>
      <c r="G23" s="797"/>
      <c r="H23" s="1226">
        <f>'Name of Bidder'!C32</f>
        <v>0</v>
      </c>
      <c r="I23" s="1226"/>
      <c r="J23" s="1226"/>
    </row>
    <row r="24" spans="1:10" ht="28.5" customHeight="1">
      <c r="A24" s="103" t="s">
        <v>499</v>
      </c>
      <c r="B24" s="797">
        <f>'Name of Bidder'!C36</f>
        <v>0</v>
      </c>
      <c r="C24" s="797"/>
      <c r="D24" s="125"/>
      <c r="E24" s="93"/>
      <c r="F24" s="797" t="s">
        <v>497</v>
      </c>
      <c r="G24" s="797"/>
      <c r="H24" s="1226">
        <f>'Name of Bidder'!C33</f>
        <v>0</v>
      </c>
      <c r="I24" s="1226"/>
      <c r="J24" s="1226"/>
    </row>
    <row r="25" spans="1:10" ht="24" customHeight="1">
      <c r="A25" s="93"/>
      <c r="B25" s="93"/>
      <c r="C25" s="93"/>
      <c r="D25" s="93"/>
      <c r="E25" s="93"/>
      <c r="F25" s="93"/>
      <c r="G25" s="211"/>
      <c r="H25" s="93"/>
    </row>
  </sheetData>
  <sheetProtection password="EE0B" sheet="1" objects="1" scenarios="1" formatColumns="0" formatRows="0" selectLockedCells="1"/>
  <customSheetViews>
    <customSheetView guid="{9B729AC5-ECB1-46CD-B49A-592E9E1FF9E1}"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1"/>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2"/>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3"/>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4"/>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5"/>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6"/>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7"/>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8"/>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9"/>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1"/>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2"/>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3"/>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6"/>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7"/>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8"/>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9"/>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1"/>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2"/>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3"/>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4"/>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6"/>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28"/>
    </customSheetView>
    <customSheetView guid="{F3DA1D40-29F7-40A2-8701-643D1FBF6610}"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29"/>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3" priority="2" stopIfTrue="1">
      <formula>$X$2&lt;1</formula>
    </cfRule>
  </conditionalFormatting>
  <pageMargins left="0.56000000000000005" right="0.38" top="0.48" bottom="0.31" header="0.3" footer="0.21"/>
  <pageSetup scale="92" orientation="portrait" r:id="rId30"/>
  <colBreaks count="1" manualBreakCount="1">
    <brk id="10" max="1048575" man="1"/>
  </col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showZeros="0" view="pageBreakPreview" zoomScale="85" zoomScaleNormal="100" zoomScaleSheetLayoutView="85" workbookViewId="0">
      <selection activeCell="J22" sqref="J22"/>
    </sheetView>
  </sheetViews>
  <sheetFormatPr defaultRowHeight="15.75"/>
  <cols>
    <col min="1" max="1" width="12.140625" style="90" customWidth="1"/>
    <col min="2" max="2" width="20.5703125" style="90" customWidth="1"/>
    <col min="3" max="3" width="11.42578125" style="90" customWidth="1"/>
    <col min="4" max="4" width="23" style="90" customWidth="1"/>
    <col min="5" max="5" width="45.7109375" style="90" customWidth="1"/>
    <col min="6" max="8" width="9.140625" style="90"/>
    <col min="9" max="16384" width="9.140625" style="93"/>
  </cols>
  <sheetData>
    <row r="1" spans="1:9" ht="28.5" customHeight="1">
      <c r="A1" s="1131" t="str">
        <f>Cover!B3</f>
        <v>SPEC. NO.: CC-CS/981-NR3/GIS-4048/3/G3</v>
      </c>
      <c r="B1" s="1131"/>
      <c r="C1" s="1131"/>
      <c r="D1" s="1131"/>
      <c r="E1" s="528" t="s">
        <v>960</v>
      </c>
    </row>
    <row r="2" spans="1:9" ht="16.5">
      <c r="A2" s="338"/>
      <c r="B2" s="338"/>
      <c r="C2" s="338"/>
      <c r="D2" s="338"/>
      <c r="E2" s="338"/>
    </row>
    <row r="3" spans="1:9" ht="96" customHeight="1">
      <c r="A3" s="1045" t="str">
        <f>Cover!B2</f>
        <v>GIS Substation Extension Package-SS-56 for Construction of 2 Nos. of 400 kV GIS line bays under ISTS at 765/400kV Varanasi Substation</v>
      </c>
      <c r="B3" s="1045"/>
      <c r="C3" s="1045"/>
      <c r="D3" s="1045"/>
      <c r="E3" s="1045"/>
      <c r="F3" s="96"/>
      <c r="G3" s="96"/>
      <c r="H3" s="96"/>
    </row>
    <row r="4" spans="1:9" ht="20.100000000000001" customHeight="1">
      <c r="A4" s="750"/>
      <c r="H4" s="98"/>
      <c r="I4" s="99"/>
    </row>
    <row r="5" spans="1:9" ht="20.100000000000001" customHeight="1">
      <c r="A5" s="796" t="s">
        <v>675</v>
      </c>
      <c r="B5" s="796"/>
      <c r="C5" s="796"/>
      <c r="D5" s="796"/>
      <c r="E5" s="796"/>
      <c r="F5" s="758"/>
      <c r="H5" s="98"/>
      <c r="I5" s="101"/>
    </row>
    <row r="6" spans="1:9" ht="20.100000000000001" customHeight="1">
      <c r="A6" s="753"/>
      <c r="H6" s="98"/>
      <c r="I6" s="101"/>
    </row>
    <row r="7" spans="1:9" ht="20.100000000000001" customHeight="1">
      <c r="A7" s="758" t="str">
        <f>'Attach 3(JV)'!A7:D7</f>
        <v>Bidder’s Name and Address :</v>
      </c>
      <c r="E7" s="104" t="str">
        <f>'Attach 3(JV)'!E7</f>
        <v>To:</v>
      </c>
      <c r="H7" s="98"/>
      <c r="I7" s="101"/>
    </row>
    <row r="8" spans="1:9" ht="31.5" customHeight="1">
      <c r="A8" s="1046">
        <f>'Attach 3(JV)'!A8:D8</f>
        <v>0</v>
      </c>
      <c r="B8" s="1046"/>
      <c r="C8" s="1046"/>
      <c r="D8" s="1046"/>
      <c r="E8" s="128" t="str">
        <f>'Attach 3(JV)'!E8</f>
        <v>Contract Services</v>
      </c>
      <c r="H8" s="98"/>
      <c r="I8" s="101"/>
    </row>
    <row r="9" spans="1:9">
      <c r="A9" s="110" t="s">
        <v>448</v>
      </c>
      <c r="B9" s="1067">
        <f>'Attach 3(JV)'!B9:D9</f>
        <v>0</v>
      </c>
      <c r="C9" s="1067"/>
      <c r="D9" s="1067"/>
      <c r="E9" s="128" t="str">
        <f>'Attach 3(JV)'!E9</f>
        <v>Power Grid Corporation of India Ltd.,</v>
      </c>
      <c r="H9" s="98"/>
      <c r="I9" s="101"/>
    </row>
    <row r="10" spans="1:9">
      <c r="A10" s="110" t="s">
        <v>450</v>
      </c>
      <c r="B10" s="1048">
        <f>'Attach 3(JV)'!B10:D10</f>
        <v>0</v>
      </c>
      <c r="C10" s="1048"/>
      <c r="D10" s="1048"/>
      <c r="E10" s="128" t="str">
        <f>'Attach 3(JV)'!E10</f>
        <v>"Saudamini", Plot No. 2, Sector 29</v>
      </c>
      <c r="H10" s="98"/>
      <c r="I10" s="101"/>
    </row>
    <row r="11" spans="1:9">
      <c r="B11" s="1048">
        <f>'Attach 3(JV)'!B11:D11</f>
        <v>0</v>
      </c>
      <c r="C11" s="1048"/>
      <c r="D11" s="1048"/>
      <c r="E11" s="128" t="str">
        <f>'Attach 3(JV)'!E11</f>
        <v>Gurgaon (Haryana) - 122001</v>
      </c>
    </row>
    <row r="12" spans="1:9">
      <c r="A12" s="753"/>
      <c r="B12" s="1048">
        <f>'Attach 3(JV)'!B12:D12</f>
        <v>0</v>
      </c>
      <c r="C12" s="1048"/>
      <c r="D12" s="1048"/>
      <c r="E12" s="106"/>
    </row>
    <row r="13" spans="1:9" ht="20.100000000000001" customHeight="1">
      <c r="A13" s="753"/>
      <c r="B13" s="269"/>
      <c r="C13" s="269"/>
      <c r="D13" s="269"/>
      <c r="E13" s="93"/>
    </row>
    <row r="14" spans="1:9" ht="20.100000000000001" customHeight="1">
      <c r="A14" s="90" t="s">
        <v>254</v>
      </c>
    </row>
    <row r="15" spans="1:9" ht="20.100000000000001" customHeight="1">
      <c r="A15" s="753"/>
    </row>
    <row r="16" spans="1:9" ht="45" customHeight="1">
      <c r="A16" s="1097" t="s">
        <v>961</v>
      </c>
      <c r="B16" s="1097"/>
      <c r="C16" s="1097"/>
      <c r="D16" s="1097"/>
      <c r="E16" s="1097"/>
    </row>
    <row r="17" spans="1:5" ht="20.100000000000001" customHeight="1">
      <c r="A17" s="753"/>
    </row>
    <row r="18" spans="1:5" ht="20.100000000000001" customHeight="1">
      <c r="A18" s="337"/>
    </row>
    <row r="19" spans="1:5" ht="20.100000000000001" customHeight="1"/>
    <row r="20" spans="1:5" ht="20.100000000000001" customHeight="1">
      <c r="A20" s="337"/>
    </row>
    <row r="21" spans="1:5" ht="20.100000000000001" customHeight="1">
      <c r="A21" s="337"/>
    </row>
    <row r="22" spans="1:5" ht="20.100000000000001" customHeight="1"/>
    <row r="23" spans="1:5" ht="33" customHeight="1">
      <c r="D23" s="259"/>
    </row>
    <row r="24" spans="1:5" ht="24.75" customHeight="1">
      <c r="A24" s="751" t="s">
        <v>498</v>
      </c>
      <c r="B24" s="274">
        <f>'Name of Bidder'!C35</f>
        <v>0</v>
      </c>
      <c r="C24" s="323"/>
      <c r="D24" s="259" t="s">
        <v>496</v>
      </c>
      <c r="E24" s="275">
        <f>'Name of Bidder'!C32</f>
        <v>0</v>
      </c>
    </row>
    <row r="25" spans="1:5" ht="24.75" customHeight="1">
      <c r="A25" s="751" t="s">
        <v>499</v>
      </c>
      <c r="B25" s="275">
        <f>'Name of Bidder'!C36</f>
        <v>0</v>
      </c>
      <c r="C25" s="323"/>
      <c r="D25" s="259" t="s">
        <v>497</v>
      </c>
      <c r="E25" s="275">
        <f>'Name of Bidder'!C33</f>
        <v>0</v>
      </c>
    </row>
    <row r="26" spans="1:5" ht="33" customHeight="1">
      <c r="D26" s="259"/>
    </row>
    <row r="27" spans="1:5" ht="20.100000000000001" customHeight="1"/>
    <row r="28" spans="1:5" ht="20.100000000000001" customHeight="1">
      <c r="A28" s="752"/>
    </row>
    <row r="29" spans="1:5" ht="20.100000000000001" customHeight="1"/>
    <row r="30" spans="1:5" ht="20.100000000000001" customHeight="1"/>
    <row r="31" spans="1:5" ht="20.100000000000001" customHeight="1">
      <c r="A31" s="752"/>
    </row>
    <row r="32" spans="1:5" ht="20.100000000000001" customHeight="1"/>
    <row r="33" spans="1:1" ht="20.100000000000001" customHeight="1">
      <c r="A33" s="752"/>
    </row>
    <row r="34" spans="1:1" ht="20.100000000000001" customHeight="1"/>
    <row r="35" spans="1:1" ht="20.100000000000001" customHeight="1">
      <c r="A35" s="752"/>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9B729AC5-ECB1-46CD-B49A-592E9E1FF9E1}" scale="85" showPageBreaks="1" showGridLines="0" zeroValues="0" printArea="1" view="pageBreakPreview">
      <selection activeCell="J22" sqref="J22"/>
      <pageMargins left="0.59" right="0.49" top="0.57999999999999996" bottom="0.6" header="0.34" footer="0.35"/>
      <pageSetup scale="93" orientation="portrait" r:id="rId1"/>
      <headerFooter alignWithMargins="0">
        <oddFooter>&amp;R&amp;"Book Antiqua,Bold"&amp;8 Page &amp;P of &amp;N</oddFooter>
      </headerFooter>
    </customSheetView>
  </customSheetViews>
  <mergeCells count="9">
    <mergeCell ref="B11:D11"/>
    <mergeCell ref="B12:D12"/>
    <mergeCell ref="A16:E16"/>
    <mergeCell ref="A1:D1"/>
    <mergeCell ref="A3:E3"/>
    <mergeCell ref="A5:E5"/>
    <mergeCell ref="A8:D8"/>
    <mergeCell ref="B9:D9"/>
    <mergeCell ref="B10:D10"/>
  </mergeCells>
  <pageMargins left="0.59" right="0.49" top="0.57999999999999996" bottom="0.6" header="0.34" footer="0.35"/>
  <pageSetup scale="93" orientation="portrait" r:id="rId2"/>
  <headerFooter alignWithMargins="0">
    <oddFooter>&amp;R&amp;"Book Antiqua,Bold"&amp;8 Page &amp;P of &amp;N</oddFooter>
  </headerFooter>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P164"/>
  <sheetViews>
    <sheetView showZeros="0" view="pageBreakPreview" topLeftCell="A100" zoomScaleNormal="100" zoomScaleSheetLayoutView="100" workbookViewId="0">
      <selection activeCell="B98" sqref="B98:I98"/>
    </sheetView>
  </sheetViews>
  <sheetFormatPr defaultRowHeight="15"/>
  <cols>
    <col min="1" max="1" width="10" style="339" customWidth="1"/>
    <col min="2" max="2" width="11.5703125" style="339" customWidth="1"/>
    <col min="3" max="3" width="10.85546875" style="339" customWidth="1"/>
    <col min="4" max="5" width="10.7109375" style="339" customWidth="1"/>
    <col min="6" max="6" width="11.5703125" style="339" customWidth="1"/>
    <col min="7" max="9" width="10.7109375" style="339" customWidth="1"/>
    <col min="10" max="10" width="9.140625" style="339"/>
    <col min="11" max="16" width="9.140625" style="339" hidden="1" customWidth="1"/>
    <col min="17" max="17" width="0" style="339" hidden="1" customWidth="1"/>
    <col min="18" max="18" width="10" style="339" bestFit="1" customWidth="1"/>
    <col min="19" max="16384" width="9.140625" style="339"/>
  </cols>
  <sheetData>
    <row r="1" spans="1:9" ht="27" customHeight="1">
      <c r="A1" s="1230" t="s">
        <v>689</v>
      </c>
      <c r="B1" s="1231"/>
      <c r="C1" s="1231"/>
      <c r="D1" s="1231"/>
      <c r="E1" s="1231"/>
      <c r="F1" s="1231"/>
      <c r="G1" s="1231"/>
      <c r="H1" s="1231"/>
      <c r="I1" s="1232"/>
    </row>
    <row r="2" spans="1:9" ht="31.5" customHeight="1">
      <c r="A2" s="340" t="s">
        <v>13</v>
      </c>
      <c r="B2" s="1233" t="s">
        <v>690</v>
      </c>
      <c r="C2" s="1233"/>
      <c r="D2" s="1233"/>
      <c r="E2" s="1233"/>
      <c r="F2" s="1233"/>
      <c r="G2" s="1233"/>
      <c r="H2" s="1233"/>
      <c r="I2" s="1234"/>
    </row>
    <row r="3" spans="1:9" ht="45" customHeight="1">
      <c r="A3" s="340" t="s">
        <v>14</v>
      </c>
      <c r="B3" s="1233" t="s">
        <v>691</v>
      </c>
      <c r="C3" s="1233"/>
      <c r="D3" s="1233"/>
      <c r="E3" s="1233"/>
      <c r="F3" s="1233"/>
      <c r="G3" s="1233"/>
      <c r="H3" s="1233"/>
      <c r="I3" s="1234"/>
    </row>
    <row r="4" spans="1:9" ht="36" customHeight="1">
      <c r="A4" s="340" t="s">
        <v>15</v>
      </c>
      <c r="B4" s="1233" t="s">
        <v>692</v>
      </c>
      <c r="C4" s="1233"/>
      <c r="D4" s="1233"/>
      <c r="E4" s="1233"/>
      <c r="F4" s="1233"/>
      <c r="G4" s="1233"/>
      <c r="H4" s="1233"/>
      <c r="I4" s="1234"/>
    </row>
    <row r="5" spans="1:9" ht="47.25" customHeight="1">
      <c r="A5" s="340" t="s">
        <v>17</v>
      </c>
      <c r="B5" s="1233" t="s">
        <v>18</v>
      </c>
      <c r="C5" s="1233"/>
      <c r="D5" s="1233"/>
      <c r="E5" s="1233"/>
      <c r="F5" s="1233"/>
      <c r="G5" s="1233"/>
      <c r="H5" s="1233"/>
      <c r="I5" s="1234"/>
    </row>
    <row r="6" spans="1:9" ht="19.5" customHeight="1">
      <c r="A6" s="341" t="s">
        <v>20</v>
      </c>
      <c r="B6" s="1228" t="s">
        <v>789</v>
      </c>
      <c r="C6" s="1228"/>
      <c r="D6" s="1228"/>
      <c r="E6" s="1228"/>
      <c r="F6" s="1228"/>
      <c r="G6" s="1228"/>
      <c r="H6" s="1228"/>
      <c r="I6" s="1229"/>
    </row>
    <row r="30" spans="1:11">
      <c r="K30" s="342">
        <f>'Name of Bidder'!C13</f>
        <v>0</v>
      </c>
    </row>
    <row r="31" spans="1:11">
      <c r="A31" s="343"/>
      <c r="B31" s="343"/>
      <c r="C31" s="343"/>
      <c r="D31" s="343"/>
      <c r="E31" s="343"/>
      <c r="F31" s="343"/>
      <c r="G31" s="343"/>
      <c r="H31" s="343"/>
      <c r="I31" s="343"/>
      <c r="J31" s="343"/>
      <c r="K31" s="344">
        <f>'Name of Bidder'!C14</f>
        <v>0</v>
      </c>
    </row>
    <row r="32" spans="1:11">
      <c r="A32" s="343"/>
      <c r="B32" s="343"/>
      <c r="C32" s="343"/>
      <c r="D32" s="343"/>
      <c r="E32" s="343"/>
      <c r="F32" s="343"/>
      <c r="G32" s="343"/>
      <c r="H32" s="343"/>
      <c r="I32" s="343"/>
      <c r="J32" s="343"/>
      <c r="K32" s="344">
        <f>'Name of Bidder'!C15</f>
        <v>0</v>
      </c>
    </row>
    <row r="33" spans="1:16">
      <c r="A33" s="343"/>
      <c r="B33" s="343"/>
      <c r="C33" s="343"/>
      <c r="D33" s="343"/>
      <c r="E33" s="343"/>
      <c r="F33" s="343"/>
      <c r="G33" s="343"/>
      <c r="H33" s="343"/>
      <c r="I33" s="343"/>
      <c r="J33" s="343"/>
      <c r="K33" s="344">
        <f>'Name of Bidder'!C16</f>
        <v>0</v>
      </c>
    </row>
    <row r="34" spans="1:16">
      <c r="A34" s="343"/>
      <c r="B34" s="343"/>
      <c r="C34" s="343"/>
      <c r="D34" s="343"/>
      <c r="E34" s="343"/>
      <c r="F34" s="343"/>
      <c r="G34" s="343"/>
      <c r="H34" s="343"/>
      <c r="I34" s="343"/>
      <c r="J34" s="343"/>
    </row>
    <row r="35" spans="1:16" ht="19.5" customHeight="1">
      <c r="A35" s="1236" t="s">
        <v>693</v>
      </c>
      <c r="B35" s="1236"/>
      <c r="C35" s="1236"/>
      <c r="D35" s="1236"/>
      <c r="E35" s="1236"/>
      <c r="F35" s="1236"/>
      <c r="G35" s="1236"/>
      <c r="H35" s="1236"/>
      <c r="I35" s="1236"/>
      <c r="J35" s="343"/>
    </row>
    <row r="36" spans="1:16">
      <c r="A36" s="1235" t="s">
        <v>215</v>
      </c>
      <c r="B36" s="1235"/>
      <c r="C36" s="1235"/>
      <c r="D36" s="1235"/>
      <c r="E36" s="1235"/>
      <c r="F36" s="1235"/>
      <c r="G36" s="1235"/>
      <c r="H36" s="1235"/>
      <c r="I36" s="1235"/>
      <c r="J36" s="343"/>
      <c r="K36" s="342">
        <f>'Name of Bidder'!C18</f>
        <v>0</v>
      </c>
      <c r="L36" s="345"/>
      <c r="M36" s="345"/>
      <c r="N36" s="345"/>
      <c r="O36" s="344">
        <f>'Name of Bidder'!C23</f>
        <v>0</v>
      </c>
    </row>
    <row r="37" spans="1:16">
      <c r="A37" s="1237" t="s">
        <v>216</v>
      </c>
      <c r="B37" s="1237"/>
      <c r="C37" s="1237"/>
      <c r="D37" s="1237"/>
      <c r="E37" s="1237"/>
      <c r="F37" s="1237"/>
      <c r="G37" s="1237"/>
      <c r="H37" s="1237"/>
      <c r="I37" s="1237"/>
      <c r="J37" s="343"/>
      <c r="K37" s="342">
        <f>'Name of Bidder'!C19</f>
        <v>0</v>
      </c>
      <c r="L37" s="345"/>
      <c r="M37" s="345"/>
      <c r="N37" s="345"/>
      <c r="O37" s="344">
        <f>'Name of Bidder'!C24</f>
        <v>0</v>
      </c>
    </row>
    <row r="38" spans="1:16" ht="48.6" customHeight="1">
      <c r="A38" s="1238" t="s">
        <v>626</v>
      </c>
      <c r="B38" s="1238"/>
      <c r="C38" s="1238"/>
      <c r="D38" s="1238"/>
      <c r="E38" s="1238"/>
      <c r="F38" s="1238"/>
      <c r="G38" s="1238"/>
      <c r="H38" s="1238"/>
      <c r="I38" s="1238"/>
      <c r="J38" s="343"/>
      <c r="K38" s="342">
        <f>'Name of Bidder'!C20</f>
        <v>0</v>
      </c>
      <c r="L38" s="345"/>
      <c r="M38" s="345"/>
      <c r="N38" s="345"/>
      <c r="O38" s="344">
        <f>'Name of Bidder'!C25</f>
        <v>0</v>
      </c>
    </row>
    <row r="39" spans="1:16">
      <c r="A39" s="1237" t="s">
        <v>652</v>
      </c>
      <c r="B39" s="1237"/>
      <c r="C39" s="1237"/>
      <c r="D39" s="1237"/>
      <c r="E39" s="1237"/>
      <c r="F39" s="1237"/>
      <c r="G39" s="1237"/>
      <c r="H39" s="1237"/>
      <c r="I39" s="1237"/>
      <c r="J39" s="343"/>
      <c r="K39" s="342">
        <f>'Name of Bidder'!C21</f>
        <v>0</v>
      </c>
      <c r="L39" s="345"/>
      <c r="M39" s="345"/>
      <c r="N39" s="345"/>
      <c r="O39" s="344">
        <f>'Name of Bidder'!C26</f>
        <v>0</v>
      </c>
    </row>
    <row r="40" spans="1:16">
      <c r="A40" s="1235" t="s">
        <v>217</v>
      </c>
      <c r="B40" s="1235"/>
      <c r="C40" s="1235"/>
      <c r="D40" s="1235"/>
      <c r="E40" s="1235"/>
      <c r="F40" s="1235"/>
      <c r="G40" s="1235"/>
      <c r="H40" s="1235"/>
      <c r="I40" s="1235"/>
      <c r="J40" s="343"/>
    </row>
    <row r="41" spans="1:16" ht="18.75" customHeight="1">
      <c r="A41" s="1239">
        <f>'Attach 3(JV)'!A8:D8</f>
        <v>0</v>
      </c>
      <c r="B41" s="1239"/>
      <c r="C41" s="1239"/>
      <c r="D41" s="1239"/>
      <c r="E41" s="1239"/>
      <c r="F41" s="1239"/>
      <c r="G41" s="1239"/>
      <c r="H41" s="1239"/>
      <c r="I41" s="1239"/>
      <c r="J41" s="343"/>
      <c r="K41" s="346">
        <f>'Name of Bidder'!F6</f>
        <v>1</v>
      </c>
      <c r="M41" s="344" t="s">
        <v>481</v>
      </c>
      <c r="P41" s="344" t="s">
        <v>479</v>
      </c>
    </row>
    <row r="42" spans="1:16" ht="69" customHeight="1">
      <c r="A42" s="1240"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240"/>
      <c r="C42" s="1240"/>
      <c r="D42" s="1240"/>
      <c r="E42" s="1240"/>
      <c r="F42" s="1240"/>
      <c r="G42" s="1240"/>
      <c r="H42" s="1240"/>
      <c r="I42" s="1240"/>
      <c r="J42" s="343"/>
      <c r="K42" s="346">
        <f>'Name of Bidder'!F8</f>
        <v>1</v>
      </c>
      <c r="M42" s="344" t="s">
        <v>480</v>
      </c>
    </row>
    <row r="43" spans="1:16" hidden="1">
      <c r="A43" s="1235" t="e">
        <f>IF(#REF! = "Individual Firm", " ", " and ")</f>
        <v>#REF!</v>
      </c>
      <c r="B43" s="1235"/>
      <c r="C43" s="1235"/>
      <c r="D43" s="1235"/>
      <c r="E43" s="1235"/>
      <c r="F43" s="1235"/>
      <c r="G43" s="1235"/>
      <c r="H43" s="1235"/>
      <c r="I43" s="1235"/>
      <c r="J43" s="343"/>
    </row>
    <row r="44" spans="1:16" hidden="1">
      <c r="A44" s="1235" t="e">
        <f xml:space="preserve"> IF(#REF!= "Individual Firm", "",#REF!)</f>
        <v>#REF!</v>
      </c>
      <c r="B44" s="1235"/>
      <c r="C44" s="1235"/>
      <c r="D44" s="1235"/>
      <c r="E44" s="1235"/>
      <c r="F44" s="1235"/>
      <c r="G44" s="1235"/>
      <c r="H44" s="1235"/>
      <c r="I44" s="1235"/>
      <c r="J44" s="343"/>
    </row>
    <row r="45" spans="1:16" ht="39.950000000000003" hidden="1" customHeight="1">
      <c r="A45" s="1238" t="e">
        <f>IF(#REF!= "Sole Bidder", "", "having its Registered Office at "&amp;IF(#REF!=1,#REF!&amp;" "&amp;#REF!&amp;" "&amp;#REF!,IF(#REF!=2,#REF!&amp;" &amp; "&amp;#REF!&amp;" "&amp;#REF!&amp;" and " &amp;#REF!&amp;" &amp; "&amp;#REF!&amp;" "&amp;#REF! &amp;IF(#REF!=2," respectively",""))))</f>
        <v>#REF!</v>
      </c>
      <c r="B45" s="1238"/>
      <c r="C45" s="1238"/>
      <c r="D45" s="1238"/>
      <c r="E45" s="1238"/>
      <c r="F45" s="1238"/>
      <c r="G45" s="1238"/>
      <c r="H45" s="1238"/>
      <c r="I45" s="1238"/>
      <c r="J45" s="343"/>
    </row>
    <row r="46" spans="1:16">
      <c r="A46" s="1235" t="s">
        <v>218</v>
      </c>
      <c r="B46" s="1235"/>
      <c r="C46" s="1235"/>
      <c r="D46" s="1235"/>
      <c r="E46" s="1235"/>
      <c r="F46" s="1235"/>
      <c r="G46" s="1235"/>
      <c r="H46" s="1235"/>
      <c r="I46" s="1235"/>
      <c r="J46" s="343"/>
    </row>
    <row r="47" spans="1:16">
      <c r="A47" s="1237" t="s">
        <v>219</v>
      </c>
      <c r="B47" s="1237"/>
      <c r="C47" s="1237"/>
      <c r="D47" s="1237"/>
      <c r="E47" s="1237"/>
      <c r="F47" s="1237"/>
      <c r="G47" s="1237"/>
      <c r="H47" s="1237"/>
      <c r="I47" s="1237"/>
      <c r="J47" s="343"/>
    </row>
    <row r="48" spans="1:16">
      <c r="A48" s="1237" t="s">
        <v>220</v>
      </c>
      <c r="B48" s="1237"/>
      <c r="C48" s="1237"/>
      <c r="D48" s="1237"/>
      <c r="E48" s="1237"/>
      <c r="F48" s="1237"/>
      <c r="G48" s="1237"/>
      <c r="H48" s="1237"/>
      <c r="I48" s="1237"/>
      <c r="J48" s="343"/>
    </row>
    <row r="49" spans="1:10" ht="100.5" customHeight="1">
      <c r="A49" s="1241" t="str">
        <f>"POWERGRID intends to award, under laid-down organisational procedures, contract(s) for " &amp;Cover!B2            &amp;        Cover!B3</f>
        <v>POWERGRID intends to award, under laid-down organisational procedures, contract(s) for GIS Substation Extension Package-SS-56 for Construction of 2 Nos. of 400 kV GIS line bays under ISTS at 765/400kV Varanasi SubstationSPEC. NO.: CC-CS/981-NR3/GIS-4048/3/G3</v>
      </c>
      <c r="B49" s="1241"/>
      <c r="C49" s="1241"/>
      <c r="D49" s="1241"/>
      <c r="E49" s="1241"/>
      <c r="F49" s="1241"/>
      <c r="G49" s="1241"/>
      <c r="H49" s="1241"/>
      <c r="I49" s="1241"/>
      <c r="J49" s="343"/>
    </row>
    <row r="50" spans="1:10" ht="40.5" customHeight="1">
      <c r="A50" s="1246" t="s">
        <v>694</v>
      </c>
      <c r="B50" s="1246"/>
      <c r="C50" s="1246"/>
      <c r="D50" s="1246"/>
      <c r="E50" s="1246"/>
      <c r="F50" s="1246"/>
      <c r="G50" s="1246"/>
      <c r="H50" s="1246"/>
      <c r="I50" s="1246"/>
      <c r="J50" s="343"/>
    </row>
    <row r="51" spans="1:10" ht="80.25" customHeight="1">
      <c r="A51" s="1246" t="s">
        <v>907</v>
      </c>
      <c r="B51" s="1246"/>
      <c r="C51" s="1246"/>
      <c r="D51" s="1246"/>
      <c r="E51" s="1246"/>
      <c r="F51" s="1246"/>
      <c r="G51" s="1246"/>
      <c r="H51" s="1246"/>
      <c r="I51" s="1246"/>
      <c r="J51" s="343"/>
    </row>
    <row r="52" spans="1:10" ht="21" customHeight="1">
      <c r="A52" s="1242" t="s">
        <v>221</v>
      </c>
      <c r="B52" s="1242"/>
      <c r="C52" s="1242"/>
      <c r="D52" s="1242"/>
      <c r="E52" s="1243" t="s">
        <v>221</v>
      </c>
      <c r="F52" s="1243"/>
      <c r="G52" s="1243"/>
      <c r="H52" s="1243"/>
      <c r="I52" s="1243"/>
      <c r="J52" s="343"/>
    </row>
    <row r="53" spans="1:10" ht="33" customHeight="1">
      <c r="A53" s="1244" t="s">
        <v>222</v>
      </c>
      <c r="B53" s="1244"/>
      <c r="C53" s="1244"/>
      <c r="D53" s="1244"/>
      <c r="E53" s="1245" t="s">
        <v>316</v>
      </c>
      <c r="F53" s="1245"/>
      <c r="G53" s="1245"/>
      <c r="H53" s="1245"/>
      <c r="I53" s="1245"/>
      <c r="J53" s="343"/>
    </row>
    <row r="54" spans="1:10" ht="22.5" customHeight="1">
      <c r="A54" s="349" t="s">
        <v>675</v>
      </c>
      <c r="B54" s="348"/>
      <c r="C54" s="348"/>
      <c r="D54" s="348"/>
      <c r="E54" s="348"/>
      <c r="F54" s="348"/>
      <c r="G54" s="348"/>
      <c r="H54" s="348"/>
      <c r="I54" s="350" t="s">
        <v>701</v>
      </c>
      <c r="J54" s="343"/>
    </row>
    <row r="55" spans="1:10" ht="22.5" customHeight="1">
      <c r="A55" s="1249" t="s">
        <v>695</v>
      </c>
      <c r="B55" s="1249"/>
      <c r="C55" s="1249"/>
      <c r="D55" s="1249"/>
      <c r="E55" s="1249"/>
      <c r="F55" s="1249"/>
      <c r="G55" s="1249"/>
      <c r="H55" s="1249"/>
      <c r="I55" s="1249"/>
    </row>
    <row r="56" spans="1:10" ht="51" customHeight="1">
      <c r="A56" s="1247" t="s">
        <v>696</v>
      </c>
      <c r="B56" s="1247"/>
      <c r="C56" s="1247"/>
      <c r="D56" s="1247"/>
      <c r="E56" s="1247"/>
      <c r="F56" s="1247"/>
      <c r="G56" s="1247"/>
      <c r="H56" s="1247"/>
      <c r="I56" s="1247"/>
    </row>
    <row r="57" spans="1:10">
      <c r="A57" s="1250"/>
      <c r="B57" s="1250"/>
      <c r="C57" s="1250"/>
      <c r="D57" s="1250"/>
      <c r="E57" s="1250"/>
      <c r="F57" s="1250"/>
      <c r="G57" s="1250"/>
      <c r="H57" s="1250"/>
      <c r="I57" s="1250"/>
    </row>
    <row r="58" spans="1:10" ht="56.25" customHeight="1">
      <c r="A58" s="542">
        <v>1</v>
      </c>
      <c r="B58" s="1241" t="s">
        <v>908</v>
      </c>
      <c r="C58" s="1241"/>
      <c r="D58" s="1241"/>
      <c r="E58" s="1241"/>
      <c r="F58" s="1241"/>
      <c r="G58" s="1241"/>
      <c r="H58" s="1241"/>
      <c r="I58" s="1241"/>
    </row>
    <row r="59" spans="1:10" ht="51" customHeight="1">
      <c r="A59" s="542">
        <v>2</v>
      </c>
      <c r="B59" s="1241" t="s">
        <v>909</v>
      </c>
      <c r="C59" s="1241"/>
      <c r="D59" s="1241"/>
      <c r="E59" s="1241"/>
      <c r="F59" s="1241"/>
      <c r="G59" s="1241"/>
      <c r="H59" s="1241"/>
      <c r="I59" s="1241"/>
    </row>
    <row r="60" spans="1:10" ht="51.75" customHeight="1">
      <c r="A60" s="542">
        <v>3</v>
      </c>
      <c r="B60" s="1241" t="s">
        <v>910</v>
      </c>
      <c r="C60" s="1241"/>
      <c r="D60" s="1241"/>
      <c r="E60" s="1241"/>
      <c r="F60" s="1241"/>
      <c r="G60" s="1241"/>
      <c r="H60" s="1241"/>
      <c r="I60" s="1241"/>
    </row>
    <row r="61" spans="1:10" ht="69.75" customHeight="1">
      <c r="A61" s="542">
        <v>4</v>
      </c>
      <c r="B61" s="1241" t="s">
        <v>698</v>
      </c>
      <c r="C61" s="1241"/>
      <c r="D61" s="1241"/>
      <c r="E61" s="1241"/>
      <c r="F61" s="1241"/>
      <c r="G61" s="1241"/>
      <c r="H61" s="1241"/>
      <c r="I61" s="1241"/>
    </row>
    <row r="62" spans="1:10" ht="71.25" customHeight="1">
      <c r="A62" s="542">
        <v>5</v>
      </c>
      <c r="B62" s="1241" t="s">
        <v>911</v>
      </c>
      <c r="C62" s="1241"/>
      <c r="D62" s="1241"/>
      <c r="E62" s="1241"/>
      <c r="F62" s="1241"/>
      <c r="G62" s="1241"/>
      <c r="H62" s="1241"/>
      <c r="I62" s="1241"/>
    </row>
    <row r="63" spans="1:10" ht="66" customHeight="1">
      <c r="A63" s="542">
        <v>6</v>
      </c>
      <c r="B63" s="1241" t="s">
        <v>912</v>
      </c>
      <c r="C63" s="1241"/>
      <c r="D63" s="1241"/>
      <c r="E63" s="1241"/>
      <c r="F63" s="1241"/>
      <c r="G63" s="1241"/>
      <c r="H63" s="1241"/>
      <c r="I63" s="1241"/>
    </row>
    <row r="64" spans="1:10" ht="51.75" customHeight="1">
      <c r="A64" s="542">
        <v>7</v>
      </c>
      <c r="B64" s="1241" t="s">
        <v>913</v>
      </c>
      <c r="C64" s="1241"/>
      <c r="D64" s="1241"/>
      <c r="E64" s="1241"/>
      <c r="F64" s="1241"/>
      <c r="G64" s="1241"/>
      <c r="H64" s="1241"/>
      <c r="I64" s="1241"/>
    </row>
    <row r="65" spans="1:10" ht="72.75" customHeight="1">
      <c r="A65" s="542">
        <v>8</v>
      </c>
      <c r="B65" s="1241" t="s">
        <v>914</v>
      </c>
      <c r="C65" s="1241"/>
      <c r="D65" s="1241"/>
      <c r="E65" s="1241"/>
      <c r="F65" s="1241"/>
      <c r="G65" s="1241"/>
      <c r="H65" s="1241"/>
      <c r="I65" s="1241"/>
    </row>
    <row r="66" spans="1:10" ht="60" customHeight="1">
      <c r="A66" s="542">
        <v>9</v>
      </c>
      <c r="B66" s="1241" t="s">
        <v>915</v>
      </c>
      <c r="C66" s="1241"/>
      <c r="D66" s="1241"/>
      <c r="E66" s="1241"/>
      <c r="F66" s="1241"/>
      <c r="G66" s="1241"/>
      <c r="H66" s="1241"/>
      <c r="I66" s="1241"/>
    </row>
    <row r="67" spans="1:10" ht="87.75" customHeight="1">
      <c r="A67" s="542">
        <v>10</v>
      </c>
      <c r="B67" s="1241" t="s">
        <v>916</v>
      </c>
      <c r="C67" s="1241"/>
      <c r="D67" s="1241"/>
      <c r="E67" s="1241"/>
      <c r="F67" s="1241"/>
      <c r="G67" s="1241"/>
      <c r="H67" s="1241"/>
      <c r="I67" s="1241"/>
    </row>
    <row r="68" spans="1:10" ht="27.75" customHeight="1">
      <c r="A68" s="543">
        <v>11</v>
      </c>
      <c r="B68" s="1251" t="s">
        <v>697</v>
      </c>
      <c r="C68" s="1251"/>
      <c r="D68" s="1251"/>
      <c r="E68" s="1251"/>
      <c r="F68" s="1251"/>
      <c r="G68" s="1251"/>
      <c r="H68" s="1251"/>
      <c r="I68" s="1251"/>
    </row>
    <row r="69" spans="1:10" ht="44.25" customHeight="1">
      <c r="A69" s="1247" t="s">
        <v>699</v>
      </c>
      <c r="B69" s="1247"/>
      <c r="C69" s="1247"/>
      <c r="D69" s="1247"/>
      <c r="E69" s="1247"/>
      <c r="F69" s="1247"/>
      <c r="G69" s="1247"/>
      <c r="H69" s="1247"/>
      <c r="I69" s="1247"/>
    </row>
    <row r="70" spans="1:10" ht="109.5" customHeight="1">
      <c r="A70" s="542">
        <v>1</v>
      </c>
      <c r="B70" s="1241" t="s">
        <v>917</v>
      </c>
      <c r="C70" s="1241"/>
      <c r="D70" s="1241"/>
      <c r="E70" s="1241"/>
      <c r="F70" s="1241"/>
      <c r="G70" s="1241"/>
      <c r="H70" s="1241"/>
      <c r="I70" s="1241"/>
    </row>
    <row r="71" spans="1:10" ht="21" customHeight="1">
      <c r="A71" s="1242" t="s">
        <v>221</v>
      </c>
      <c r="B71" s="1242"/>
      <c r="C71" s="1242"/>
      <c r="D71" s="1242"/>
      <c r="E71" s="1243" t="s">
        <v>221</v>
      </c>
      <c r="F71" s="1243"/>
      <c r="G71" s="1243"/>
      <c r="H71" s="1243"/>
      <c r="I71" s="1243"/>
      <c r="J71" s="343"/>
    </row>
    <row r="72" spans="1:10" ht="33" customHeight="1">
      <c r="A72" s="1244" t="s">
        <v>222</v>
      </c>
      <c r="B72" s="1244"/>
      <c r="C72" s="1244"/>
      <c r="D72" s="1244"/>
      <c r="E72" s="1245" t="s">
        <v>316</v>
      </c>
      <c r="F72" s="1245"/>
      <c r="G72" s="1245"/>
      <c r="H72" s="1245"/>
      <c r="I72" s="1245"/>
      <c r="J72" s="343"/>
    </row>
    <row r="73" spans="1:10" ht="22.5" customHeight="1">
      <c r="A73" s="544" t="s">
        <v>675</v>
      </c>
      <c r="B73" s="545"/>
      <c r="C73" s="545"/>
      <c r="D73" s="545"/>
      <c r="E73" s="545"/>
      <c r="F73" s="545"/>
      <c r="G73" s="545"/>
      <c r="H73" s="545"/>
      <c r="I73" s="546" t="s">
        <v>700</v>
      </c>
      <c r="J73" s="343"/>
    </row>
    <row r="74" spans="1:10" ht="66.75" customHeight="1">
      <c r="A74" s="542">
        <v>2</v>
      </c>
      <c r="B74" s="1241" t="s">
        <v>918</v>
      </c>
      <c r="C74" s="1241"/>
      <c r="D74" s="1241"/>
      <c r="E74" s="1241"/>
      <c r="F74" s="1241"/>
      <c r="G74" s="1241"/>
      <c r="H74" s="1241"/>
      <c r="I74" s="1241"/>
    </row>
    <row r="75" spans="1:10" ht="56.25" customHeight="1">
      <c r="A75" s="542">
        <v>3</v>
      </c>
      <c r="B75" s="1241" t="s">
        <v>919</v>
      </c>
      <c r="C75" s="1241"/>
      <c r="D75" s="1241"/>
      <c r="E75" s="1241"/>
      <c r="F75" s="1241"/>
      <c r="G75" s="1241"/>
      <c r="H75" s="1241"/>
      <c r="I75" s="1241"/>
    </row>
    <row r="76" spans="1:10" ht="58.5" customHeight="1">
      <c r="A76" s="542">
        <v>4</v>
      </c>
      <c r="B76" s="1241" t="s">
        <v>920</v>
      </c>
      <c r="C76" s="1241"/>
      <c r="D76" s="1241"/>
      <c r="E76" s="1241"/>
      <c r="F76" s="1241"/>
      <c r="G76" s="1241"/>
      <c r="H76" s="1241"/>
      <c r="I76" s="1241"/>
    </row>
    <row r="77" spans="1:10" ht="54.75" customHeight="1">
      <c r="A77" s="542">
        <v>5</v>
      </c>
      <c r="B77" s="1241" t="s">
        <v>921</v>
      </c>
      <c r="C77" s="1241"/>
      <c r="D77" s="1241"/>
      <c r="E77" s="1241"/>
      <c r="F77" s="1241"/>
      <c r="G77" s="1241"/>
      <c r="H77" s="1241"/>
      <c r="I77" s="1241"/>
    </row>
    <row r="78" spans="1:10" ht="66.75" customHeight="1">
      <c r="A78" s="542">
        <v>6</v>
      </c>
      <c r="B78" s="1241" t="s">
        <v>922</v>
      </c>
      <c r="C78" s="1241"/>
      <c r="D78" s="1241"/>
      <c r="E78" s="1241"/>
      <c r="F78" s="1241"/>
      <c r="G78" s="1241"/>
      <c r="H78" s="1241"/>
      <c r="I78" s="1241"/>
    </row>
    <row r="79" spans="1:10" ht="84.75" customHeight="1">
      <c r="A79" s="542">
        <v>7</v>
      </c>
      <c r="B79" s="1241" t="s">
        <v>923</v>
      </c>
      <c r="C79" s="1241"/>
      <c r="D79" s="1241"/>
      <c r="E79" s="1241"/>
      <c r="F79" s="1241"/>
      <c r="G79" s="1241"/>
      <c r="H79" s="1241"/>
      <c r="I79" s="1241"/>
    </row>
    <row r="80" spans="1:10" ht="91.5" customHeight="1">
      <c r="A80" s="542">
        <v>8</v>
      </c>
      <c r="B80" s="1241" t="s">
        <v>924</v>
      </c>
      <c r="C80" s="1241"/>
      <c r="D80" s="1241"/>
      <c r="E80" s="1241"/>
      <c r="F80" s="1241"/>
      <c r="G80" s="1241"/>
      <c r="H80" s="1241"/>
      <c r="I80" s="1241"/>
    </row>
    <row r="81" spans="1:10" ht="82.5" customHeight="1">
      <c r="A81" s="542">
        <v>9</v>
      </c>
      <c r="B81" s="1241" t="s">
        <v>925</v>
      </c>
      <c r="C81" s="1241"/>
      <c r="D81" s="1241"/>
      <c r="E81" s="1241"/>
      <c r="F81" s="1241"/>
      <c r="G81" s="1241"/>
      <c r="H81" s="1241"/>
      <c r="I81" s="1241"/>
    </row>
    <row r="82" spans="1:10" ht="74.25" customHeight="1">
      <c r="A82" s="542">
        <v>10</v>
      </c>
      <c r="B82" s="1241" t="s">
        <v>926</v>
      </c>
      <c r="C82" s="1241"/>
      <c r="D82" s="1241"/>
      <c r="E82" s="1241"/>
      <c r="F82" s="1241"/>
      <c r="G82" s="1241"/>
      <c r="H82" s="1241"/>
      <c r="I82" s="1241"/>
    </row>
    <row r="83" spans="1:10" ht="56.25" customHeight="1">
      <c r="A83" s="542">
        <v>11</v>
      </c>
      <c r="B83" s="1241" t="s">
        <v>927</v>
      </c>
      <c r="C83" s="1241"/>
      <c r="D83" s="1241"/>
      <c r="E83" s="1241"/>
      <c r="F83" s="1241"/>
      <c r="G83" s="1241"/>
      <c r="H83" s="1241"/>
      <c r="I83" s="1241"/>
    </row>
    <row r="84" spans="1:10" ht="101.25" customHeight="1">
      <c r="A84" s="542">
        <v>12</v>
      </c>
      <c r="B84" s="1241" t="s">
        <v>928</v>
      </c>
      <c r="C84" s="1241"/>
      <c r="D84" s="1241"/>
      <c r="E84" s="1241"/>
      <c r="F84" s="1241"/>
      <c r="G84" s="1241"/>
      <c r="H84" s="1241"/>
      <c r="I84" s="1241"/>
    </row>
    <row r="85" spans="1:10" ht="73.5" customHeight="1">
      <c r="A85" s="542">
        <v>13</v>
      </c>
      <c r="B85" s="1241" t="s">
        <v>929</v>
      </c>
      <c r="C85" s="1241"/>
      <c r="D85" s="1241"/>
      <c r="E85" s="1241"/>
      <c r="F85" s="1241"/>
      <c r="G85" s="1241"/>
      <c r="H85" s="1241"/>
      <c r="I85" s="1241"/>
    </row>
    <row r="86" spans="1:10" ht="79.5" customHeight="1">
      <c r="A86" s="542">
        <v>14</v>
      </c>
      <c r="B86" s="1241" t="s">
        <v>930</v>
      </c>
      <c r="C86" s="1241"/>
      <c r="D86" s="1241"/>
      <c r="E86" s="1241"/>
      <c r="F86" s="1241"/>
      <c r="G86" s="1241"/>
      <c r="H86" s="1241"/>
      <c r="I86" s="1241"/>
    </row>
    <row r="87" spans="1:10" ht="21" customHeight="1">
      <c r="A87" s="1242" t="s">
        <v>221</v>
      </c>
      <c r="B87" s="1242"/>
      <c r="C87" s="1242"/>
      <c r="D87" s="1242"/>
      <c r="E87" s="1243" t="s">
        <v>221</v>
      </c>
      <c r="F87" s="1243"/>
      <c r="G87" s="1243"/>
      <c r="H87" s="1243"/>
      <c r="I87" s="1243"/>
      <c r="J87" s="343"/>
    </row>
    <row r="88" spans="1:10" ht="33" customHeight="1">
      <c r="A88" s="1244" t="s">
        <v>222</v>
      </c>
      <c r="B88" s="1244"/>
      <c r="C88" s="1244"/>
      <c r="D88" s="1244"/>
      <c r="E88" s="1245" t="s">
        <v>316</v>
      </c>
      <c r="F88" s="1245"/>
      <c r="G88" s="1245"/>
      <c r="H88" s="1245"/>
      <c r="I88" s="1245"/>
      <c r="J88" s="343"/>
    </row>
    <row r="89" spans="1:10" ht="22.5" customHeight="1">
      <c r="A89" s="544" t="s">
        <v>675</v>
      </c>
      <c r="B89" s="545"/>
      <c r="C89" s="545"/>
      <c r="D89" s="545"/>
      <c r="E89" s="545"/>
      <c r="F89" s="545"/>
      <c r="G89" s="545"/>
      <c r="H89" s="545"/>
      <c r="I89" s="546" t="s">
        <v>710</v>
      </c>
      <c r="J89" s="343"/>
    </row>
    <row r="90" spans="1:10" ht="104.25" customHeight="1">
      <c r="A90" s="542">
        <v>15</v>
      </c>
      <c r="B90" s="1241" t="s">
        <v>931</v>
      </c>
      <c r="C90" s="1241"/>
      <c r="D90" s="1241"/>
      <c r="E90" s="1241"/>
      <c r="F90" s="1241"/>
      <c r="G90" s="1241"/>
      <c r="H90" s="1241"/>
      <c r="I90" s="1241"/>
    </row>
    <row r="91" spans="1:10" ht="75.75" customHeight="1">
      <c r="A91" s="542">
        <v>16</v>
      </c>
      <c r="B91" s="1241" t="s">
        <v>932</v>
      </c>
      <c r="C91" s="1241"/>
      <c r="D91" s="1241"/>
      <c r="E91" s="1241"/>
      <c r="F91" s="1241"/>
      <c r="G91" s="1241"/>
      <c r="H91" s="1241"/>
      <c r="I91" s="1241"/>
    </row>
    <row r="92" spans="1:10" ht="105" customHeight="1">
      <c r="A92" s="542">
        <v>17</v>
      </c>
      <c r="B92" s="1241" t="s">
        <v>708</v>
      </c>
      <c r="C92" s="1241"/>
      <c r="D92" s="1241"/>
      <c r="E92" s="1241"/>
      <c r="F92" s="1241"/>
      <c r="G92" s="1241"/>
      <c r="H92" s="1241"/>
      <c r="I92" s="1241"/>
    </row>
    <row r="93" spans="1:10" ht="93" customHeight="1">
      <c r="A93" s="542">
        <v>18</v>
      </c>
      <c r="B93" s="1241" t="s">
        <v>707</v>
      </c>
      <c r="C93" s="1241"/>
      <c r="D93" s="1241"/>
      <c r="E93" s="1241"/>
      <c r="F93" s="1241"/>
      <c r="G93" s="1241"/>
      <c r="H93" s="1241"/>
      <c r="I93" s="1241"/>
    </row>
    <row r="94" spans="1:10" ht="90" customHeight="1">
      <c r="A94" s="542">
        <v>19</v>
      </c>
      <c r="B94" s="1241" t="s">
        <v>933</v>
      </c>
      <c r="C94" s="1241"/>
      <c r="D94" s="1241"/>
      <c r="E94" s="1241"/>
      <c r="F94" s="1241"/>
      <c r="G94" s="1241"/>
      <c r="H94" s="1241"/>
      <c r="I94" s="1241"/>
    </row>
    <row r="95" spans="1:10" ht="88.5" customHeight="1">
      <c r="A95" s="542">
        <v>20</v>
      </c>
      <c r="B95" s="1241" t="s">
        <v>934</v>
      </c>
      <c r="C95" s="1241"/>
      <c r="D95" s="1241"/>
      <c r="E95" s="1241"/>
      <c r="F95" s="1241"/>
      <c r="G95" s="1241"/>
      <c r="H95" s="1241"/>
      <c r="I95" s="1241"/>
    </row>
    <row r="96" spans="1:10" ht="25.5" customHeight="1">
      <c r="A96" s="1251" t="s">
        <v>702</v>
      </c>
      <c r="B96" s="1251"/>
      <c r="C96" s="1251"/>
      <c r="D96" s="1251"/>
      <c r="E96" s="1251"/>
      <c r="F96" s="1251"/>
      <c r="G96" s="1251"/>
      <c r="H96" s="1251"/>
      <c r="I96" s="1251"/>
    </row>
    <row r="97" spans="1:10" ht="39" customHeight="1">
      <c r="A97" s="542">
        <v>1</v>
      </c>
      <c r="B97" s="1241" t="s">
        <v>73</v>
      </c>
      <c r="C97" s="1241"/>
      <c r="D97" s="1241"/>
      <c r="E97" s="1241"/>
      <c r="F97" s="1241"/>
      <c r="G97" s="1241"/>
      <c r="H97" s="1241"/>
      <c r="I97" s="1241"/>
    </row>
    <row r="98" spans="1:10" ht="51" customHeight="1">
      <c r="A98" s="542">
        <v>2</v>
      </c>
      <c r="B98" s="1247" t="s">
        <v>935</v>
      </c>
      <c r="C98" s="1247"/>
      <c r="D98" s="1247"/>
      <c r="E98" s="1247"/>
      <c r="F98" s="1247"/>
      <c r="G98" s="1247"/>
      <c r="H98" s="1247"/>
      <c r="I98" s="1247"/>
    </row>
    <row r="99" spans="1:10" ht="18.75" customHeight="1">
      <c r="A99" s="1251" t="s">
        <v>703</v>
      </c>
      <c r="B99" s="1251"/>
      <c r="C99" s="1251"/>
      <c r="D99" s="1251"/>
      <c r="E99" s="1251"/>
      <c r="F99" s="1251"/>
      <c r="G99" s="1251"/>
      <c r="H99" s="1251"/>
      <c r="I99" s="1251"/>
    </row>
    <row r="100" spans="1:10" ht="55.5" customHeight="1">
      <c r="A100" s="1252" t="s">
        <v>936</v>
      </c>
      <c r="B100" s="1252"/>
      <c r="C100" s="1252"/>
      <c r="D100" s="1252"/>
      <c r="E100" s="1252"/>
      <c r="F100" s="1252"/>
      <c r="G100" s="1252"/>
      <c r="H100" s="1252"/>
      <c r="I100" s="1252"/>
    </row>
    <row r="101" spans="1:10" ht="21" customHeight="1">
      <c r="A101" s="1251" t="s">
        <v>704</v>
      </c>
      <c r="B101" s="1251"/>
      <c r="C101" s="1251"/>
      <c r="D101" s="1251"/>
      <c r="E101" s="1251"/>
      <c r="F101" s="1251"/>
      <c r="G101" s="1251"/>
      <c r="H101" s="1251"/>
      <c r="I101" s="1251"/>
    </row>
    <row r="102" spans="1:10" ht="8.1" customHeight="1">
      <c r="A102" s="352"/>
    </row>
    <row r="103" spans="1:10" ht="69" customHeight="1">
      <c r="A103" s="353">
        <v>1</v>
      </c>
      <c r="B103" s="1241" t="s">
        <v>937</v>
      </c>
      <c r="C103" s="1241"/>
      <c r="D103" s="1241"/>
      <c r="E103" s="1241"/>
      <c r="F103" s="1241"/>
      <c r="G103" s="1241"/>
      <c r="H103" s="1241"/>
      <c r="I103" s="1241"/>
    </row>
    <row r="104" spans="1:10" ht="62.25" customHeight="1">
      <c r="A104" s="353">
        <v>2</v>
      </c>
      <c r="B104" s="1241" t="s">
        <v>938</v>
      </c>
      <c r="C104" s="1241"/>
      <c r="D104" s="1241"/>
      <c r="E104" s="1241"/>
      <c r="F104" s="1241"/>
      <c r="G104" s="1241"/>
      <c r="H104" s="1241"/>
      <c r="I104" s="1241"/>
    </row>
    <row r="105" spans="1:10" ht="21" customHeight="1">
      <c r="A105" s="1242" t="s">
        <v>221</v>
      </c>
      <c r="B105" s="1242"/>
      <c r="C105" s="1242"/>
      <c r="D105" s="1242"/>
      <c r="E105" s="1243" t="s">
        <v>221</v>
      </c>
      <c r="F105" s="1243"/>
      <c r="G105" s="1243"/>
      <c r="H105" s="1243"/>
      <c r="I105" s="1243"/>
      <c r="J105" s="343"/>
    </row>
    <row r="106" spans="1:10" ht="33" customHeight="1">
      <c r="A106" s="1244" t="s">
        <v>222</v>
      </c>
      <c r="B106" s="1244"/>
      <c r="C106" s="1244"/>
      <c r="D106" s="1244"/>
      <c r="E106" s="1245" t="s">
        <v>316</v>
      </c>
      <c r="F106" s="1245"/>
      <c r="G106" s="1245"/>
      <c r="H106" s="1245"/>
      <c r="I106" s="1245"/>
      <c r="J106" s="343"/>
    </row>
    <row r="107" spans="1:10" ht="22.5" customHeight="1">
      <c r="A107" s="544" t="s">
        <v>675</v>
      </c>
      <c r="B107" s="545"/>
      <c r="C107" s="545"/>
      <c r="D107" s="545"/>
      <c r="E107" s="545"/>
      <c r="F107" s="545"/>
      <c r="G107" s="545"/>
      <c r="H107" s="545"/>
      <c r="I107" s="546" t="s">
        <v>711</v>
      </c>
      <c r="J107" s="343"/>
    </row>
    <row r="108" spans="1:10" ht="55.5" customHeight="1">
      <c r="A108" s="353">
        <v>3</v>
      </c>
      <c r="B108" s="1241" t="s">
        <v>939</v>
      </c>
      <c r="C108" s="1241"/>
      <c r="D108" s="1241"/>
      <c r="E108" s="1241"/>
      <c r="F108" s="1241"/>
      <c r="G108" s="1241"/>
      <c r="H108" s="1241"/>
      <c r="I108" s="1241"/>
    </row>
    <row r="109" spans="1:10" ht="51" customHeight="1">
      <c r="A109" s="353">
        <v>4</v>
      </c>
      <c r="B109" s="1241" t="s">
        <v>706</v>
      </c>
      <c r="C109" s="1241"/>
      <c r="D109" s="1241"/>
      <c r="E109" s="1241"/>
      <c r="F109" s="1241"/>
      <c r="G109" s="1241"/>
      <c r="H109" s="1241"/>
      <c r="I109" s="1241"/>
    </row>
    <row r="110" spans="1:10" ht="60" customHeight="1">
      <c r="A110" s="353">
        <v>5</v>
      </c>
      <c r="B110" s="1241" t="s">
        <v>705</v>
      </c>
      <c r="C110" s="1241"/>
      <c r="D110" s="1241"/>
      <c r="E110" s="1241"/>
      <c r="F110" s="1241"/>
      <c r="G110" s="1241"/>
      <c r="H110" s="1241"/>
      <c r="I110" s="1241"/>
    </row>
    <row r="111" spans="1:10">
      <c r="A111" s="351"/>
    </row>
    <row r="112" spans="1:10" ht="21.95" customHeight="1">
      <c r="B112" s="347"/>
      <c r="C112" s="345"/>
      <c r="D112" s="345"/>
      <c r="E112" s="345"/>
      <c r="F112" s="347"/>
      <c r="G112" s="345"/>
      <c r="H112" s="345"/>
      <c r="I112" s="345"/>
    </row>
    <row r="113" spans="1:9" ht="21.95" customHeight="1">
      <c r="B113" s="354" t="s">
        <v>8</v>
      </c>
      <c r="C113" s="354"/>
      <c r="D113" s="354"/>
      <c r="E113" s="354"/>
      <c r="F113" s="354" t="s">
        <v>8</v>
      </c>
      <c r="G113" s="354"/>
      <c r="H113" s="354"/>
      <c r="I113" s="354"/>
    </row>
    <row r="114" spans="1:9" ht="39.75" customHeight="1">
      <c r="B114" s="1248" t="s">
        <v>222</v>
      </c>
      <c r="C114" s="1248"/>
      <c r="D114" s="1248"/>
      <c r="E114" s="1248"/>
      <c r="F114" s="1248" t="s">
        <v>316</v>
      </c>
      <c r="G114" s="1248"/>
      <c r="H114" s="1248"/>
      <c r="I114" s="1248"/>
    </row>
    <row r="115" spans="1:9" ht="21.95" customHeight="1">
      <c r="B115" s="355"/>
      <c r="C115" s="356"/>
      <c r="D115" s="356"/>
      <c r="E115" s="356"/>
      <c r="F115" s="357"/>
      <c r="G115" s="357"/>
      <c r="H115" s="357"/>
      <c r="I115" s="357"/>
    </row>
    <row r="116" spans="1:9" ht="21.95" customHeight="1">
      <c r="B116" s="1242" t="s">
        <v>9</v>
      </c>
      <c r="C116" s="1242"/>
      <c r="D116" s="1242"/>
      <c r="E116" s="1242"/>
      <c r="F116" s="1242" t="s">
        <v>9</v>
      </c>
      <c r="G116" s="1242"/>
      <c r="H116" s="1242"/>
      <c r="I116" s="1242"/>
    </row>
    <row r="117" spans="1:9" ht="21.95" customHeight="1">
      <c r="B117" s="347"/>
      <c r="C117" s="356"/>
      <c r="D117" s="356"/>
      <c r="E117" s="356"/>
      <c r="F117" s="347"/>
      <c r="G117" s="356"/>
      <c r="H117" s="356"/>
      <c r="I117" s="356"/>
    </row>
    <row r="118" spans="1:9" ht="21.95" customHeight="1">
      <c r="B118" s="347"/>
      <c r="C118" s="356"/>
      <c r="D118" s="356"/>
      <c r="E118" s="356"/>
      <c r="F118" s="347"/>
      <c r="G118" s="356"/>
      <c r="H118" s="356"/>
      <c r="I118" s="356"/>
    </row>
    <row r="119" spans="1:9" ht="21.95" customHeight="1">
      <c r="B119" s="348" t="s">
        <v>10</v>
      </c>
      <c r="C119" s="547"/>
      <c r="D119" s="361"/>
      <c r="E119" s="361"/>
      <c r="F119" s="348" t="s">
        <v>10</v>
      </c>
      <c r="G119" s="547"/>
      <c r="H119" s="361"/>
      <c r="I119" s="361"/>
    </row>
    <row r="120" spans="1:9" ht="21.95" customHeight="1">
      <c r="B120" s="348" t="s">
        <v>497</v>
      </c>
      <c r="C120" s="358"/>
      <c r="D120" s="361"/>
      <c r="E120" s="361"/>
      <c r="F120" s="348" t="s">
        <v>497</v>
      </c>
      <c r="G120" s="358"/>
      <c r="H120" s="361"/>
      <c r="I120" s="361"/>
    </row>
    <row r="121" spans="1:9" ht="21.95" customHeight="1">
      <c r="B121" s="1242" t="s">
        <v>11</v>
      </c>
      <c r="C121" s="1242"/>
      <c r="D121" s="1242"/>
      <c r="E121" s="1242"/>
      <c r="F121" s="1242" t="s">
        <v>11</v>
      </c>
      <c r="G121" s="1242"/>
      <c r="H121" s="1242"/>
      <c r="I121" s="1242"/>
    </row>
    <row r="122" spans="1:9" ht="21.95" customHeight="1">
      <c r="B122" s="348" t="s">
        <v>709</v>
      </c>
      <c r="F122" s="348" t="s">
        <v>709</v>
      </c>
    </row>
    <row r="123" spans="1:9" ht="21.95" customHeight="1">
      <c r="B123" s="345"/>
      <c r="C123" s="361"/>
      <c r="D123" s="361"/>
      <c r="E123" s="361"/>
      <c r="F123" s="348"/>
      <c r="G123" s="548"/>
      <c r="H123" s="548"/>
      <c r="I123" s="548"/>
    </row>
    <row r="124" spans="1:9" ht="21.95" customHeight="1">
      <c r="B124" s="348"/>
      <c r="C124" s="361"/>
      <c r="D124" s="361"/>
      <c r="E124" s="361"/>
      <c r="F124" s="348"/>
      <c r="G124" s="360"/>
      <c r="H124" s="362"/>
      <c r="I124" s="362"/>
    </row>
    <row r="125" spans="1:9" ht="21.95" customHeight="1">
      <c r="B125" s="345"/>
      <c r="C125" s="360"/>
      <c r="D125" s="360"/>
      <c r="E125" s="360"/>
      <c r="F125" s="345"/>
      <c r="G125" s="360"/>
      <c r="H125" s="360"/>
      <c r="I125" s="360"/>
    </row>
    <row r="126" spans="1:9" ht="21.95" customHeight="1">
      <c r="B126" s="1242" t="s">
        <v>11</v>
      </c>
      <c r="C126" s="1242"/>
      <c r="D126" s="1242"/>
      <c r="E126" s="1242"/>
      <c r="F126" s="1242" t="s">
        <v>11</v>
      </c>
      <c r="G126" s="1242"/>
      <c r="H126" s="1242"/>
      <c r="I126" s="1242"/>
    </row>
    <row r="127" spans="1:9" ht="21.95" customHeight="1">
      <c r="B127" s="348" t="s">
        <v>709</v>
      </c>
      <c r="F127" s="348" t="s">
        <v>709</v>
      </c>
    </row>
    <row r="128" spans="1:9" ht="21.95" customHeight="1">
      <c r="A128" s="345"/>
      <c r="B128" s="348"/>
      <c r="C128" s="361"/>
      <c r="D128" s="361"/>
      <c r="E128" s="361"/>
      <c r="F128" s="348"/>
      <c r="G128" s="361"/>
      <c r="H128" s="361"/>
      <c r="I128" s="361"/>
    </row>
    <row r="129" spans="1:9" ht="21.95" customHeight="1">
      <c r="A129" s="345"/>
      <c r="B129" s="348"/>
      <c r="C129" s="361"/>
      <c r="D129" s="361"/>
      <c r="E129" s="361"/>
      <c r="F129" s="348"/>
      <c r="G129" s="361"/>
      <c r="H129" s="361"/>
      <c r="I129" s="361"/>
    </row>
    <row r="130" spans="1:9" ht="21.95" customHeight="1">
      <c r="A130" s="345"/>
      <c r="B130" s="348"/>
      <c r="C130" s="361"/>
      <c r="D130" s="361"/>
      <c r="E130" s="361"/>
      <c r="F130" s="348"/>
      <c r="G130" s="361"/>
      <c r="H130" s="361"/>
      <c r="I130" s="361"/>
    </row>
    <row r="131" spans="1:9" ht="21.95" customHeight="1">
      <c r="A131" s="345"/>
      <c r="B131" s="348"/>
      <c r="C131" s="348"/>
      <c r="D131" s="348"/>
      <c r="E131" s="348"/>
      <c r="F131" s="348"/>
      <c r="G131" s="345"/>
      <c r="H131" s="359"/>
      <c r="I131" s="359"/>
    </row>
    <row r="132" spans="1:9" ht="21.95" customHeight="1">
      <c r="A132" s="345"/>
      <c r="B132" s="348"/>
      <c r="C132" s="348"/>
      <c r="D132" s="348"/>
      <c r="E132" s="348"/>
      <c r="F132" s="348"/>
      <c r="G132" s="345"/>
      <c r="H132" s="359"/>
      <c r="I132" s="359"/>
    </row>
    <row r="133" spans="1:9" ht="21.95" customHeight="1">
      <c r="A133" s="345"/>
      <c r="B133" s="348"/>
      <c r="C133" s="348"/>
      <c r="D133" s="348"/>
      <c r="E133" s="348"/>
      <c r="F133" s="348"/>
      <c r="G133" s="345"/>
      <c r="H133" s="359"/>
      <c r="I133" s="359"/>
    </row>
    <row r="134" spans="1:9" ht="21.95" customHeight="1">
      <c r="A134" s="345"/>
      <c r="B134" s="348"/>
      <c r="C134" s="348"/>
      <c r="D134" s="348"/>
      <c r="E134" s="348"/>
      <c r="F134" s="348"/>
      <c r="G134" s="345"/>
      <c r="H134" s="359"/>
      <c r="I134" s="359"/>
    </row>
    <row r="135" spans="1:9" ht="21.95" customHeight="1">
      <c r="A135" s="345"/>
      <c r="B135" s="348"/>
      <c r="C135" s="348"/>
      <c r="D135" s="348"/>
      <c r="E135" s="348"/>
      <c r="F135" s="348"/>
      <c r="G135" s="345"/>
      <c r="H135" s="359"/>
      <c r="I135" s="359"/>
    </row>
    <row r="136" spans="1:9" ht="21.95" customHeight="1">
      <c r="A136" s="345"/>
      <c r="B136" s="348"/>
      <c r="C136" s="348"/>
      <c r="D136" s="348"/>
      <c r="E136" s="348"/>
      <c r="F136" s="348"/>
      <c r="G136" s="345"/>
      <c r="H136" s="359"/>
      <c r="I136" s="359"/>
    </row>
    <row r="137" spans="1:9" ht="21.95" customHeight="1">
      <c r="A137" s="345"/>
      <c r="B137" s="348"/>
      <c r="C137" s="348"/>
      <c r="D137" s="348"/>
      <c r="E137" s="348"/>
      <c r="F137" s="348"/>
      <c r="G137" s="345"/>
      <c r="H137" s="359"/>
      <c r="I137" s="359"/>
    </row>
    <row r="138" spans="1:9" ht="21.95" customHeight="1">
      <c r="A138" s="345"/>
      <c r="B138" s="348"/>
      <c r="C138" s="348"/>
      <c r="D138" s="348"/>
      <c r="E138" s="348"/>
      <c r="F138" s="348"/>
      <c r="G138" s="345"/>
      <c r="H138" s="359"/>
      <c r="I138" s="359"/>
    </row>
    <row r="139" spans="1:9" ht="21.95" customHeight="1">
      <c r="A139" s="345"/>
      <c r="B139" s="348"/>
      <c r="C139" s="348"/>
      <c r="D139" s="348"/>
      <c r="E139" s="348"/>
      <c r="F139" s="348"/>
      <c r="G139" s="345"/>
      <c r="H139" s="359"/>
      <c r="I139" s="359"/>
    </row>
    <row r="140" spans="1:9" ht="21.95" customHeight="1">
      <c r="A140" s="345"/>
      <c r="B140" s="348"/>
      <c r="C140" s="348"/>
      <c r="D140" s="348"/>
      <c r="E140" s="348"/>
      <c r="F140" s="348"/>
      <c r="G140" s="345"/>
      <c r="H140" s="359"/>
      <c r="I140" s="359"/>
    </row>
    <row r="141" spans="1:9" ht="21.95" customHeight="1">
      <c r="A141" s="345"/>
      <c r="B141" s="348"/>
      <c r="C141" s="348"/>
      <c r="D141" s="348"/>
      <c r="E141" s="348"/>
      <c r="F141" s="348"/>
      <c r="G141" s="345"/>
      <c r="H141" s="359"/>
      <c r="I141" s="359"/>
    </row>
    <row r="142" spans="1:9" ht="21.95" customHeight="1">
      <c r="A142" s="345"/>
      <c r="B142" s="348"/>
      <c r="C142" s="348"/>
      <c r="D142" s="348"/>
      <c r="E142" s="348"/>
      <c r="F142" s="348"/>
      <c r="G142" s="345"/>
      <c r="H142" s="359"/>
      <c r="I142" s="359"/>
    </row>
    <row r="143" spans="1:9" ht="21.95" customHeight="1">
      <c r="A143" s="345"/>
      <c r="B143" s="348"/>
      <c r="C143" s="348"/>
      <c r="D143" s="348"/>
      <c r="E143" s="348"/>
      <c r="F143" s="348"/>
      <c r="G143" s="345"/>
      <c r="H143" s="359"/>
      <c r="I143" s="359"/>
    </row>
    <row r="144" spans="1:9" ht="21.95" customHeight="1">
      <c r="A144" s="345"/>
      <c r="B144" s="348"/>
      <c r="C144" s="348"/>
      <c r="D144" s="348"/>
      <c r="E144" s="348"/>
      <c r="F144" s="348"/>
      <c r="G144" s="345"/>
      <c r="H144" s="359"/>
      <c r="I144" s="359"/>
    </row>
    <row r="145" spans="1:10" ht="21.95" customHeight="1">
      <c r="A145" s="345"/>
      <c r="B145" s="348"/>
      <c r="C145" s="348"/>
      <c r="D145" s="348"/>
      <c r="E145" s="348"/>
      <c r="F145" s="348"/>
      <c r="G145" s="345"/>
      <c r="H145" s="359"/>
      <c r="I145" s="359"/>
    </row>
    <row r="146" spans="1:10" ht="21.95" customHeight="1">
      <c r="A146" s="345"/>
      <c r="B146" s="348"/>
      <c r="C146" s="348"/>
      <c r="D146" s="348"/>
      <c r="E146" s="348"/>
      <c r="F146" s="348"/>
      <c r="G146" s="345"/>
      <c r="H146" s="359"/>
      <c r="I146" s="359"/>
    </row>
    <row r="147" spans="1:10" ht="21.95" customHeight="1">
      <c r="A147" s="360"/>
      <c r="B147" s="361"/>
      <c r="C147" s="361"/>
      <c r="D147" s="361"/>
      <c r="E147" s="361"/>
      <c r="F147" s="361"/>
      <c r="G147" s="360"/>
      <c r="H147" s="362"/>
      <c r="I147" s="362"/>
    </row>
    <row r="148" spans="1:10" ht="21.95" customHeight="1">
      <c r="A148" s="349" t="s">
        <v>675</v>
      </c>
      <c r="B148" s="348"/>
      <c r="C148" s="348"/>
      <c r="D148" s="348"/>
      <c r="E148" s="348"/>
      <c r="F148" s="348"/>
      <c r="G148" s="348"/>
      <c r="H148" s="348"/>
      <c r="I148" s="350" t="s">
        <v>712</v>
      </c>
    </row>
    <row r="149" spans="1:10" ht="21.95" customHeight="1">
      <c r="B149" s="348"/>
      <c r="C149" s="348"/>
      <c r="D149" s="348"/>
      <c r="E149" s="348"/>
      <c r="F149" s="348"/>
    </row>
    <row r="150" spans="1:10" ht="21.95" customHeight="1">
      <c r="B150" s="348"/>
      <c r="C150" s="348"/>
      <c r="D150" s="348"/>
      <c r="E150" s="348"/>
      <c r="F150" s="348"/>
    </row>
    <row r="151" spans="1:10" ht="21.95" customHeight="1">
      <c r="B151" s="348"/>
      <c r="C151" s="348"/>
      <c r="D151" s="348"/>
      <c r="E151" s="348"/>
      <c r="F151" s="348"/>
    </row>
    <row r="152" spans="1:10" ht="21.95" customHeight="1">
      <c r="B152" s="348"/>
      <c r="C152" s="348"/>
      <c r="D152" s="348"/>
      <c r="E152" s="348"/>
      <c r="F152" s="348"/>
    </row>
    <row r="153" spans="1:10" ht="21.95" customHeight="1">
      <c r="B153" s="348"/>
      <c r="C153" s="348"/>
      <c r="D153" s="348"/>
      <c r="E153" s="348"/>
      <c r="F153" s="348"/>
    </row>
    <row r="154" spans="1:10" ht="21.95" customHeight="1">
      <c r="B154" s="348"/>
      <c r="C154" s="348"/>
      <c r="D154" s="348"/>
      <c r="E154" s="348"/>
      <c r="F154" s="348"/>
    </row>
    <row r="155" spans="1:10" ht="21.95" customHeight="1">
      <c r="B155" s="348"/>
      <c r="C155" s="348"/>
      <c r="D155" s="348"/>
      <c r="E155" s="348"/>
      <c r="F155" s="348"/>
    </row>
    <row r="156" spans="1:10" ht="21.95" customHeight="1">
      <c r="B156" s="348"/>
      <c r="C156" s="348"/>
      <c r="D156" s="348"/>
      <c r="E156" s="348"/>
      <c r="F156" s="348"/>
    </row>
    <row r="157" spans="1:10" ht="21.95" customHeight="1">
      <c r="B157" s="348"/>
      <c r="C157" s="348"/>
      <c r="D157" s="348"/>
      <c r="E157" s="348"/>
      <c r="F157" s="348"/>
    </row>
    <row r="158" spans="1:10" ht="21.95" customHeight="1">
      <c r="B158" s="348"/>
      <c r="C158" s="348"/>
      <c r="D158" s="348"/>
      <c r="E158" s="348"/>
      <c r="F158" s="348"/>
    </row>
    <row r="159" spans="1:10" ht="21.95" customHeight="1">
      <c r="A159" s="345"/>
      <c r="B159" s="348"/>
      <c r="C159" s="348"/>
      <c r="D159" s="348"/>
      <c r="E159" s="348"/>
      <c r="F159" s="348"/>
      <c r="G159" s="345"/>
      <c r="H159" s="345"/>
      <c r="I159" s="345"/>
      <c r="J159" s="345"/>
    </row>
    <row r="160" spans="1:10" ht="21.95" customHeight="1">
      <c r="A160" s="345"/>
      <c r="B160" s="348"/>
      <c r="C160" s="348"/>
      <c r="D160" s="348"/>
      <c r="E160" s="348"/>
      <c r="F160" s="348"/>
      <c r="G160" s="345"/>
      <c r="H160" s="345"/>
      <c r="I160" s="345"/>
      <c r="J160" s="345"/>
    </row>
    <row r="161" spans="1:10">
      <c r="A161" s="345"/>
      <c r="B161" s="345"/>
      <c r="C161" s="345"/>
      <c r="D161" s="345"/>
      <c r="E161" s="345"/>
      <c r="F161" s="345"/>
      <c r="G161" s="345"/>
      <c r="H161" s="345"/>
      <c r="I161" s="345"/>
      <c r="J161" s="345"/>
    </row>
    <row r="162" spans="1:10">
      <c r="A162" s="345"/>
      <c r="B162" s="345"/>
      <c r="C162" s="345"/>
      <c r="D162" s="345"/>
      <c r="E162" s="345"/>
      <c r="F162" s="345"/>
      <c r="G162" s="345"/>
      <c r="H162" s="345"/>
      <c r="I162" s="345"/>
      <c r="J162" s="348"/>
    </row>
    <row r="163" spans="1:10">
      <c r="A163" s="345"/>
      <c r="B163" s="345"/>
      <c r="C163" s="345"/>
      <c r="D163" s="345"/>
      <c r="E163" s="345"/>
      <c r="F163" s="345"/>
      <c r="G163" s="345"/>
      <c r="H163" s="345"/>
      <c r="I163" s="345"/>
      <c r="J163" s="345"/>
    </row>
    <row r="164" spans="1:10">
      <c r="A164" s="345"/>
      <c r="B164" s="345"/>
      <c r="C164" s="345"/>
      <c r="D164" s="345"/>
      <c r="E164" s="345"/>
      <c r="F164" s="345"/>
      <c r="G164" s="345"/>
      <c r="H164" s="345"/>
      <c r="I164" s="345"/>
      <c r="J164" s="345"/>
    </row>
  </sheetData>
  <sheetProtection password="EE0B" sheet="1" objects="1" scenarios="1" formatColumns="0" formatRows="0" selectLockedCells="1"/>
  <customSheetViews>
    <customSheetView guid="{9B729AC5-ECB1-46CD-B49A-592E9E1FF9E1}" showPageBreaks="1" zeroValues="0" printArea="1" hiddenRows="1" hiddenColumns="1" view="pageBreakPreview" topLeftCell="A100">
      <selection activeCell="B98" sqref="B98:I98"/>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6AB2DF82-E90A-4CF8-B22E-5D001DAE6667}" showPageBreaks="1" zeroValues="0" printArea="1" hiddenRows="1" hiddenColumns="1" view="pageBreakPreview" topLeftCell="A3">
      <selection activeCell="B98" sqref="B98:I98"/>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3"/>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4"/>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9"/>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F3DA1D40-29F7-40A2-8701-643D1FBF6610}" showPageBreaks="1" zeroValues="0" printArea="1" hiddenRows="1" hiddenColumns="1" view="pageBreakPreview" topLeftCell="A3">
      <selection activeCell="B98" sqref="B98:I98"/>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9"/>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B97:I97"/>
    <mergeCell ref="B98:I98"/>
    <mergeCell ref="A96:I96"/>
    <mergeCell ref="B95:I95"/>
    <mergeCell ref="A100:I100"/>
    <mergeCell ref="A99:I99"/>
    <mergeCell ref="B80:I80"/>
    <mergeCell ref="B81:I81"/>
    <mergeCell ref="B92:I92"/>
    <mergeCell ref="B93:I93"/>
    <mergeCell ref="B94:I94"/>
    <mergeCell ref="B82:I82"/>
    <mergeCell ref="B83:I83"/>
    <mergeCell ref="B84:I84"/>
    <mergeCell ref="B85:I85"/>
    <mergeCell ref="B86:I86"/>
    <mergeCell ref="B90:I90"/>
    <mergeCell ref="A87:D87"/>
    <mergeCell ref="E87:I87"/>
    <mergeCell ref="A88:D88"/>
    <mergeCell ref="E88:I88"/>
    <mergeCell ref="B91:I91"/>
    <mergeCell ref="B79:I79"/>
    <mergeCell ref="B64:I64"/>
    <mergeCell ref="B65:I65"/>
    <mergeCell ref="B66:I66"/>
    <mergeCell ref="B67:I67"/>
    <mergeCell ref="B68:I68"/>
    <mergeCell ref="B74:I74"/>
    <mergeCell ref="B70:I70"/>
    <mergeCell ref="A69:I69"/>
    <mergeCell ref="A71:D71"/>
    <mergeCell ref="E71:I71"/>
    <mergeCell ref="A72:D72"/>
    <mergeCell ref="E72:I72"/>
    <mergeCell ref="B76:I76"/>
    <mergeCell ref="B77:I77"/>
    <mergeCell ref="B78:I78"/>
    <mergeCell ref="B126:E126"/>
    <mergeCell ref="F126:I126"/>
    <mergeCell ref="A50:I50"/>
    <mergeCell ref="A51:I51"/>
    <mergeCell ref="A56:I56"/>
    <mergeCell ref="B59:I59"/>
    <mergeCell ref="B58:I58"/>
    <mergeCell ref="B114:E114"/>
    <mergeCell ref="F114:I114"/>
    <mergeCell ref="B116:E116"/>
    <mergeCell ref="F116:I116"/>
    <mergeCell ref="A55:I55"/>
    <mergeCell ref="A57:I57"/>
    <mergeCell ref="A101:I101"/>
    <mergeCell ref="B103:I103"/>
    <mergeCell ref="B60:I60"/>
    <mergeCell ref="B61:I61"/>
    <mergeCell ref="B62:I62"/>
    <mergeCell ref="B63:I63"/>
    <mergeCell ref="B75:I75"/>
    <mergeCell ref="A47:I47"/>
    <mergeCell ref="A48:I48"/>
    <mergeCell ref="A49:I49"/>
    <mergeCell ref="A52:D52"/>
    <mergeCell ref="E52:I52"/>
    <mergeCell ref="A53:D53"/>
    <mergeCell ref="E53:I53"/>
    <mergeCell ref="A46:I46"/>
    <mergeCell ref="A35:I35"/>
    <mergeCell ref="A36:I36"/>
    <mergeCell ref="A37:I37"/>
    <mergeCell ref="A38:I38"/>
    <mergeCell ref="A39:I39"/>
    <mergeCell ref="A40:I40"/>
    <mergeCell ref="A41:I41"/>
    <mergeCell ref="A42:I42"/>
    <mergeCell ref="A43:I43"/>
    <mergeCell ref="A44:I44"/>
    <mergeCell ref="A45:I45"/>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0"/>
  <headerFooter alignWithMargins="0"/>
  <rowBreaks count="3" manualBreakCount="3">
    <brk id="54" max="8" man="1"/>
    <brk id="73" max="8" man="1"/>
    <brk id="89" max="8" man="1"/>
  </rowBreaks>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GridLines="0" showZeros="0" view="pageBreakPreview" zoomScale="90" zoomScaleNormal="100" zoomScaleSheetLayoutView="90" workbookViewId="0">
      <selection activeCell="A3" sqref="A3:J3"/>
    </sheetView>
  </sheetViews>
  <sheetFormatPr defaultRowHeight="15.75"/>
  <cols>
    <col min="1" max="1" width="12" style="93" customWidth="1"/>
    <col min="2" max="9" width="9.140625" style="93"/>
    <col min="10" max="10" width="16.140625" style="93" customWidth="1"/>
    <col min="11" max="16384" width="9.140625" style="93"/>
  </cols>
  <sheetData>
    <row r="1" spans="1:10" ht="27.75" customHeight="1">
      <c r="A1" s="1258" t="str">
        <f>Cover!B3</f>
        <v>SPEC. NO.: CC-CS/981-NR3/GIS-4048/3/G3</v>
      </c>
      <c r="B1" s="1258"/>
      <c r="C1" s="1258"/>
      <c r="D1" s="1258"/>
      <c r="E1" s="1258"/>
      <c r="F1" s="1258"/>
      <c r="G1" s="1258"/>
      <c r="H1" s="529"/>
      <c r="I1" s="1253" t="s">
        <v>743</v>
      </c>
      <c r="J1" s="1253"/>
    </row>
    <row r="2" spans="1:10" ht="16.5">
      <c r="A2" s="385"/>
      <c r="B2" s="385"/>
      <c r="C2" s="385"/>
      <c r="D2" s="385"/>
      <c r="E2" s="385"/>
      <c r="F2" s="385"/>
      <c r="G2" s="385"/>
      <c r="H2" s="385"/>
      <c r="I2" s="385"/>
      <c r="J2" s="385"/>
    </row>
    <row r="3" spans="1:10" ht="70.5" customHeight="1">
      <c r="A3" s="1254" t="str">
        <f>Cover!B2</f>
        <v>GIS Substation Extension Package-SS-56 for Construction of 2 Nos. of 400 kV GIS line bays under ISTS at 765/400kV Varanasi Substation</v>
      </c>
      <c r="B3" s="1254"/>
      <c r="C3" s="1254"/>
      <c r="D3" s="1254"/>
      <c r="E3" s="1254"/>
      <c r="F3" s="1254"/>
      <c r="G3" s="1254"/>
      <c r="H3" s="1254"/>
      <c r="I3" s="1254"/>
      <c r="J3" s="1254"/>
    </row>
    <row r="5" spans="1:10">
      <c r="A5" s="1255" t="s">
        <v>432</v>
      </c>
      <c r="B5" s="1255"/>
      <c r="C5" s="1255"/>
      <c r="D5" s="1255"/>
      <c r="E5" s="1255"/>
      <c r="F5" s="1255"/>
      <c r="G5" s="1255"/>
      <c r="H5" s="1255"/>
      <c r="I5" s="1255"/>
      <c r="J5" s="1255"/>
    </row>
    <row r="7" spans="1:10">
      <c r="A7" s="93" t="str">
        <f>'Attach 3(JV)'!A7:D7</f>
        <v>Bidder’s Name and Address :</v>
      </c>
      <c r="G7" s="140" t="str">
        <f>'Attach 3(JV)'!E7</f>
        <v>To:</v>
      </c>
    </row>
    <row r="8" spans="1:10">
      <c r="A8" s="140">
        <f>'Attach 3(JV)'!A8:D8</f>
        <v>0</v>
      </c>
      <c r="G8" s="93" t="str">
        <f>'Attach 3(JV)'!E8</f>
        <v>Contract Services</v>
      </c>
      <c r="H8" s="130"/>
      <c r="I8" s="130"/>
      <c r="J8" s="130"/>
    </row>
    <row r="9" spans="1:10">
      <c r="A9" s="379" t="s">
        <v>448</v>
      </c>
      <c r="B9" s="1256">
        <f>'Attach 3(JV)'!B9:D9</f>
        <v>0</v>
      </c>
      <c r="C9" s="1256"/>
      <c r="D9" s="1256"/>
      <c r="E9" s="1256"/>
      <c r="F9" s="1256"/>
      <c r="G9" s="93" t="str">
        <f>'Attach 3(JV)'!E9</f>
        <v>Power Grid Corporation of India Ltd.,</v>
      </c>
      <c r="H9" s="130"/>
      <c r="I9" s="130"/>
      <c r="J9" s="130"/>
    </row>
    <row r="10" spans="1:10">
      <c r="A10" s="379" t="s">
        <v>450</v>
      </c>
      <c r="B10" s="1257">
        <f>'Attach 3(JV)'!B10:D10</f>
        <v>0</v>
      </c>
      <c r="C10" s="1257"/>
      <c r="D10" s="1257"/>
      <c r="E10" s="1257"/>
      <c r="F10" s="1257"/>
      <c r="G10" s="93" t="str">
        <f>'Attach 3(JV)'!E10</f>
        <v>"Saudamini", Plot No. 2, Sector 29</v>
      </c>
      <c r="H10" s="130"/>
      <c r="I10" s="130"/>
      <c r="J10" s="130"/>
    </row>
    <row r="11" spans="1:10">
      <c r="B11" s="1257">
        <f>'Attach 3(JV)'!B11:D11</f>
        <v>0</v>
      </c>
      <c r="C11" s="1257"/>
      <c r="D11" s="1257"/>
      <c r="E11" s="1257"/>
      <c r="F11" s="1257"/>
      <c r="G11" s="93" t="str">
        <f>'Attach 3(JV)'!E11</f>
        <v>Gurgaon (Haryana) - 122001</v>
      </c>
      <c r="H11" s="130"/>
      <c r="I11" s="130"/>
      <c r="J11" s="130"/>
    </row>
    <row r="12" spans="1:10">
      <c r="B12" s="1257">
        <f>'Attach 3(JV)'!B12:D12</f>
        <v>0</v>
      </c>
      <c r="C12" s="1257"/>
      <c r="D12" s="1257"/>
      <c r="E12" s="1257"/>
      <c r="F12" s="1257"/>
    </row>
    <row r="14" spans="1:10">
      <c r="A14" s="93" t="s">
        <v>254</v>
      </c>
    </row>
    <row r="16" spans="1:10" ht="48" customHeight="1">
      <c r="A16" s="932" t="s">
        <v>36</v>
      </c>
      <c r="B16" s="932"/>
      <c r="C16" s="932"/>
      <c r="D16" s="932"/>
      <c r="E16" s="932"/>
      <c r="F16" s="932"/>
      <c r="G16" s="932"/>
      <c r="H16" s="932"/>
      <c r="I16" s="932"/>
      <c r="J16" s="932"/>
    </row>
    <row r="17" spans="1:10">
      <c r="A17" s="384"/>
      <c r="B17" s="384"/>
      <c r="C17" s="384"/>
      <c r="D17" s="384"/>
      <c r="E17" s="384"/>
      <c r="F17" s="384"/>
      <c r="G17" s="384"/>
      <c r="H17" s="384"/>
      <c r="I17" s="384"/>
      <c r="J17" s="384"/>
    </row>
    <row r="18" spans="1:10" ht="40.5" customHeight="1">
      <c r="A18" s="932" t="s">
        <v>629</v>
      </c>
      <c r="B18" s="932"/>
      <c r="C18" s="932"/>
      <c r="D18" s="932"/>
      <c r="E18" s="932"/>
      <c r="F18" s="932"/>
      <c r="G18" s="932"/>
      <c r="H18" s="932"/>
      <c r="I18" s="932"/>
      <c r="J18" s="932"/>
    </row>
    <row r="19" spans="1:10">
      <c r="A19" s="384"/>
      <c r="B19" s="384"/>
      <c r="C19" s="384"/>
      <c r="D19" s="384"/>
      <c r="E19" s="384"/>
      <c r="F19" s="384"/>
      <c r="G19" s="384"/>
      <c r="H19" s="384"/>
      <c r="I19" s="384"/>
      <c r="J19" s="384"/>
    </row>
    <row r="20" spans="1:10" ht="43.5" customHeight="1">
      <c r="A20" s="129" t="s">
        <v>100</v>
      </c>
      <c r="B20" s="932" t="s">
        <v>39</v>
      </c>
      <c r="C20" s="932"/>
      <c r="D20" s="932"/>
      <c r="E20" s="932"/>
      <c r="F20" s="932"/>
      <c r="G20" s="932"/>
      <c r="H20" s="932"/>
      <c r="I20" s="932"/>
      <c r="J20" s="932"/>
    </row>
    <row r="21" spans="1:10" ht="59.25" customHeight="1">
      <c r="A21" s="129" t="s">
        <v>108</v>
      </c>
      <c r="B21" s="932" t="s">
        <v>37</v>
      </c>
      <c r="C21" s="932"/>
      <c r="D21" s="932"/>
      <c r="E21" s="932"/>
      <c r="F21" s="932"/>
      <c r="G21" s="932"/>
      <c r="H21" s="932"/>
      <c r="I21" s="932"/>
      <c r="J21" s="932"/>
    </row>
    <row r="23" spans="1:10" ht="82.5" customHeight="1">
      <c r="A23" s="932" t="s">
        <v>38</v>
      </c>
      <c r="B23" s="932"/>
      <c r="C23" s="932"/>
      <c r="D23" s="932"/>
      <c r="E23" s="932"/>
      <c r="F23" s="932"/>
      <c r="G23" s="932"/>
      <c r="H23" s="932"/>
      <c r="I23" s="932"/>
      <c r="J23" s="932"/>
    </row>
    <row r="25" spans="1:10">
      <c r="A25" s="140" t="str">
        <f>'Name of Bidder'!B35</f>
        <v xml:space="preserve">Date     </v>
      </c>
      <c r="B25" s="1260">
        <f>'Name of Bidder'!C35</f>
        <v>0</v>
      </c>
      <c r="C25" s="1260"/>
      <c r="F25" s="1256" t="str">
        <f>'Name of Bidder'!B32</f>
        <v xml:space="preserve">Printed Name </v>
      </c>
      <c r="G25" s="1256"/>
      <c r="H25" s="1259">
        <f>'Name of Bidder'!C32</f>
        <v>0</v>
      </c>
      <c r="I25" s="1259"/>
      <c r="J25" s="1259"/>
    </row>
    <row r="26" spans="1:10">
      <c r="A26" s="140"/>
      <c r="F26" s="140"/>
      <c r="G26" s="140"/>
    </row>
    <row r="27" spans="1:10">
      <c r="A27" s="140" t="str">
        <f>'Name of Bidder'!B36</f>
        <v xml:space="preserve">Place     </v>
      </c>
      <c r="B27" s="1259">
        <f>'Name of Bidder'!C36</f>
        <v>0</v>
      </c>
      <c r="C27" s="1259"/>
      <c r="F27" s="1256" t="str">
        <f>'Name of Bidder'!B33</f>
        <v>Designation</v>
      </c>
      <c r="G27" s="1256"/>
      <c r="H27" s="1259">
        <f>'Name of Bidder'!C33</f>
        <v>0</v>
      </c>
      <c r="I27" s="1259"/>
      <c r="J27" s="1259"/>
    </row>
  </sheetData>
  <sheetProtection password="EE0B" sheet="1" objects="1" scenarios="1" formatColumns="0" formatRows="0" selectLockedCells="1"/>
  <customSheetViews>
    <customSheetView guid="{9B729AC5-ECB1-46CD-B49A-592E9E1FF9E1}" scale="90" showPageBreaks="1" showGridLines="0" zeroValues="0" printArea="1" view="pageBreakPreview">
      <selection activeCell="A3" sqref="A3:J3"/>
      <pageMargins left="0.75" right="0.45" top="0.7" bottom="0.56999999999999995" header="0.34" footer="0.31"/>
      <pageSetup scale="96" orientation="portrait" r:id="rId1"/>
      <headerFooter alignWithMargins="0"/>
    </customSheetView>
    <customSheetView guid="{6AB2DF82-E90A-4CF8-B22E-5D001DAE6667}" scale="90" showPageBreaks="1" showGridLines="0" zeroValues="0" printArea="1" view="pageBreakPreview">
      <selection activeCell="H17" sqref="H17"/>
      <pageMargins left="0.75" right="0.45" top="0.7" bottom="0.56999999999999995" header="0.34" footer="0.31"/>
      <pageSetup scale="96" orientation="portrait" r:id="rId2"/>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3"/>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4"/>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5"/>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6"/>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7"/>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8"/>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9"/>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0"/>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1"/>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2"/>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3"/>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4"/>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6"/>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7"/>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8"/>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9"/>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0"/>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1"/>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2"/>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3"/>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24"/>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5"/>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26"/>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28"/>
      <headerFooter alignWithMargins="0"/>
    </customSheetView>
    <customSheetView guid="{F3DA1D40-29F7-40A2-8701-643D1FBF6610}"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6" orientation="portrait" r:id="rId30"/>
  <headerFooter alignWithMargins="0"/>
  <ignoredErrors>
    <ignoredError sqref="B25" unlockedFormula="1"/>
  </ignoredErrors>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showZeros="0" view="pageBreakPreview" zoomScale="90" zoomScaleNormal="100" zoomScaleSheetLayoutView="90" workbookViewId="0">
      <selection activeCell="S20" sqref="S20"/>
    </sheetView>
  </sheetViews>
  <sheetFormatPr defaultRowHeight="15.75"/>
  <cols>
    <col min="1" max="1" width="12" style="93" customWidth="1"/>
    <col min="2" max="9" width="9.140625" style="93"/>
    <col min="10" max="10" width="16.140625" style="93" customWidth="1"/>
    <col min="11" max="16384" width="9.140625" style="93"/>
  </cols>
  <sheetData>
    <row r="1" spans="1:10" ht="27.75" customHeight="1">
      <c r="A1" s="1258" t="str">
        <f>Cover!B3</f>
        <v>SPEC. NO.: CC-CS/981-NR3/GIS-4048/3/G3</v>
      </c>
      <c r="B1" s="1258"/>
      <c r="C1" s="1258"/>
      <c r="D1" s="1258"/>
      <c r="E1" s="1258"/>
      <c r="F1" s="1258"/>
      <c r="G1" s="1258"/>
      <c r="H1" s="529"/>
      <c r="I1" s="1253" t="s">
        <v>970</v>
      </c>
      <c r="J1" s="1253"/>
    </row>
    <row r="2" spans="1:10" ht="16.5">
      <c r="A2" s="385"/>
      <c r="B2" s="385"/>
      <c r="C2" s="385"/>
      <c r="D2" s="385"/>
      <c r="E2" s="385"/>
      <c r="F2" s="385"/>
      <c r="G2" s="385"/>
      <c r="H2" s="385"/>
      <c r="I2" s="385"/>
      <c r="J2" s="385"/>
    </row>
    <row r="3" spans="1:10" ht="63" customHeight="1">
      <c r="A3" s="1254" t="str">
        <f>Cover!B2</f>
        <v>GIS Substation Extension Package-SS-56 for Construction of 2 Nos. of 400 kV GIS line bays under ISTS at 765/400kV Varanasi Substation</v>
      </c>
      <c r="B3" s="1254"/>
      <c r="C3" s="1254"/>
      <c r="D3" s="1254"/>
      <c r="E3" s="1254"/>
      <c r="F3" s="1254"/>
      <c r="G3" s="1254"/>
      <c r="H3" s="1254"/>
      <c r="I3" s="1254"/>
      <c r="J3" s="1254"/>
    </row>
    <row r="5" spans="1:10" ht="37.5" customHeight="1">
      <c r="A5" s="1261" t="s">
        <v>962</v>
      </c>
      <c r="B5" s="1261"/>
      <c r="C5" s="1261"/>
      <c r="D5" s="1261"/>
      <c r="E5" s="1261"/>
      <c r="F5" s="1261"/>
      <c r="G5" s="1261"/>
      <c r="H5" s="1261"/>
      <c r="I5" s="1261"/>
      <c r="J5" s="1261"/>
    </row>
    <row r="6" spans="1:10" ht="42.75" customHeight="1"/>
    <row r="7" spans="1:10">
      <c r="A7" s="93" t="str">
        <f>'Attach 3(JV)'!A7:D7</f>
        <v>Bidder’s Name and Address :</v>
      </c>
      <c r="G7" s="140" t="str">
        <f>'Attach 3(JV)'!E7</f>
        <v>To:</v>
      </c>
    </row>
    <row r="8" spans="1:10">
      <c r="A8" s="140">
        <f>'Attach 3(JV)'!A8:D8</f>
        <v>0</v>
      </c>
      <c r="G8" s="93" t="str">
        <f>'Attach 3(JV)'!E8</f>
        <v>Contract Services</v>
      </c>
      <c r="H8" s="130"/>
      <c r="I8" s="130"/>
      <c r="J8" s="130"/>
    </row>
    <row r="9" spans="1:10">
      <c r="A9" s="379" t="s">
        <v>448</v>
      </c>
      <c r="B9" s="1256">
        <f>'Attach 3(JV)'!B9:D9</f>
        <v>0</v>
      </c>
      <c r="C9" s="1256"/>
      <c r="D9" s="1256"/>
      <c r="E9" s="1256"/>
      <c r="F9" s="1256"/>
      <c r="G9" s="93" t="str">
        <f>'Attach 3(JV)'!E9</f>
        <v>Power Grid Corporation of India Ltd.,</v>
      </c>
      <c r="H9" s="130"/>
      <c r="I9" s="130"/>
      <c r="J9" s="130"/>
    </row>
    <row r="10" spans="1:10">
      <c r="A10" s="379" t="s">
        <v>450</v>
      </c>
      <c r="B10" s="1257">
        <f>'Attach 3(JV)'!B10:D10</f>
        <v>0</v>
      </c>
      <c r="C10" s="1257"/>
      <c r="D10" s="1257"/>
      <c r="E10" s="1257"/>
      <c r="F10" s="1257"/>
      <c r="G10" s="93" t="str">
        <f>'Attach 3(JV)'!E10</f>
        <v>"Saudamini", Plot No. 2, Sector 29</v>
      </c>
      <c r="H10" s="130"/>
      <c r="I10" s="130"/>
      <c r="J10" s="130"/>
    </row>
    <row r="11" spans="1:10">
      <c r="B11" s="1257">
        <f>'Attach 3(JV)'!B11:D11</f>
        <v>0</v>
      </c>
      <c r="C11" s="1257"/>
      <c r="D11" s="1257"/>
      <c r="E11" s="1257"/>
      <c r="F11" s="1257"/>
      <c r="G11" s="93" t="str">
        <f>'Attach 3(JV)'!E11</f>
        <v>Gurgaon (Haryana) - 122001</v>
      </c>
      <c r="H11" s="130"/>
      <c r="I11" s="130"/>
      <c r="J11" s="130"/>
    </row>
    <row r="12" spans="1:10">
      <c r="B12" s="1257">
        <f>'Attach 3(JV)'!B12:D12</f>
        <v>0</v>
      </c>
      <c r="C12" s="1257"/>
      <c r="D12" s="1257"/>
      <c r="E12" s="1257"/>
      <c r="F12" s="1257"/>
    </row>
    <row r="14" spans="1:10">
      <c r="A14" s="93" t="s">
        <v>254</v>
      </c>
    </row>
    <row r="16" spans="1:10" ht="34.5" customHeight="1">
      <c r="A16" s="932" t="s">
        <v>963</v>
      </c>
      <c r="B16" s="932"/>
      <c r="C16" s="932"/>
      <c r="D16" s="932"/>
      <c r="E16" s="932"/>
      <c r="F16" s="932"/>
      <c r="G16" s="932"/>
      <c r="H16" s="932"/>
      <c r="I16" s="932"/>
      <c r="J16" s="932"/>
    </row>
    <row r="17" spans="1:10">
      <c r="A17" s="760"/>
      <c r="B17" s="760"/>
      <c r="C17" s="760"/>
      <c r="D17" s="760"/>
      <c r="E17" s="760"/>
      <c r="F17" s="760"/>
      <c r="G17" s="760"/>
      <c r="H17" s="760"/>
      <c r="I17" s="760"/>
      <c r="J17" s="760"/>
    </row>
    <row r="18" spans="1:10" ht="17.25" customHeight="1">
      <c r="A18" s="932" t="s">
        <v>964</v>
      </c>
      <c r="B18" s="932"/>
      <c r="C18" s="932"/>
      <c r="D18" s="932"/>
      <c r="E18" s="932"/>
      <c r="F18" s="932"/>
      <c r="G18" s="932"/>
      <c r="H18" s="932"/>
      <c r="I18" s="932"/>
      <c r="J18" s="932"/>
    </row>
    <row r="19" spans="1:10" ht="30.75" customHeight="1">
      <c r="A19" s="766">
        <v>1</v>
      </c>
      <c r="B19" s="932" t="s">
        <v>965</v>
      </c>
      <c r="C19" s="932"/>
      <c r="D19" s="932"/>
      <c r="E19" s="932"/>
      <c r="F19" s="932"/>
      <c r="G19" s="932"/>
      <c r="H19" s="932"/>
      <c r="I19" s="932"/>
      <c r="J19" s="932"/>
    </row>
    <row r="20" spans="1:10" ht="56.25" customHeight="1">
      <c r="A20" s="766">
        <v>2</v>
      </c>
      <c r="B20" s="932" t="s">
        <v>966</v>
      </c>
      <c r="C20" s="932"/>
      <c r="D20" s="932"/>
      <c r="E20" s="932"/>
      <c r="F20" s="932"/>
      <c r="G20" s="932"/>
      <c r="H20" s="932"/>
      <c r="I20" s="932"/>
      <c r="J20" s="932"/>
    </row>
    <row r="21" spans="1:10" ht="123.75" customHeight="1">
      <c r="A21" s="766">
        <v>3</v>
      </c>
      <c r="B21" s="932" t="s">
        <v>967</v>
      </c>
      <c r="C21" s="932"/>
      <c r="D21" s="932"/>
      <c r="E21" s="932"/>
      <c r="F21" s="932"/>
      <c r="G21" s="932"/>
      <c r="H21" s="932"/>
      <c r="I21" s="932"/>
      <c r="J21" s="932"/>
    </row>
    <row r="22" spans="1:10" ht="203.25" customHeight="1">
      <c r="A22" s="766">
        <v>4</v>
      </c>
      <c r="B22" s="932" t="s">
        <v>968</v>
      </c>
      <c r="C22" s="932"/>
      <c r="D22" s="932"/>
      <c r="E22" s="932"/>
      <c r="F22" s="932"/>
      <c r="G22" s="932"/>
      <c r="H22" s="932"/>
      <c r="I22" s="932"/>
      <c r="J22" s="932"/>
    </row>
    <row r="23" spans="1:10" hidden="1">
      <c r="A23" s="766"/>
      <c r="B23" s="755"/>
      <c r="C23" s="755"/>
      <c r="D23" s="755"/>
      <c r="E23" s="755"/>
      <c r="F23" s="755"/>
      <c r="G23" s="755"/>
      <c r="H23" s="755"/>
      <c r="I23" s="755"/>
      <c r="J23" s="755"/>
    </row>
    <row r="24" spans="1:10">
      <c r="A24" s="766"/>
      <c r="B24" s="1257"/>
      <c r="C24" s="1257"/>
      <c r="D24" s="1257"/>
      <c r="E24" s="1257"/>
      <c r="F24" s="1257"/>
      <c r="G24" s="1257"/>
      <c r="H24" s="1257"/>
      <c r="I24" s="1257"/>
      <c r="J24" s="1257"/>
    </row>
    <row r="25" spans="1:10" ht="31.5" customHeight="1">
      <c r="A25" s="932" t="s">
        <v>969</v>
      </c>
      <c r="B25" s="932"/>
      <c r="C25" s="932"/>
      <c r="D25" s="932"/>
      <c r="E25" s="932"/>
      <c r="F25" s="932"/>
      <c r="G25" s="932"/>
      <c r="H25" s="932"/>
      <c r="I25" s="932"/>
      <c r="J25" s="932"/>
    </row>
    <row r="27" spans="1:10">
      <c r="A27" s="140" t="str">
        <f>'Name of Bidder'!B35</f>
        <v xml:space="preserve">Date     </v>
      </c>
      <c r="B27" s="1260">
        <f>'Name of Bidder'!C35</f>
        <v>0</v>
      </c>
      <c r="C27" s="1260"/>
      <c r="F27" s="1256" t="str">
        <f>'Name of Bidder'!B32</f>
        <v xml:space="preserve">Printed Name </v>
      </c>
      <c r="G27" s="1256"/>
      <c r="H27" s="1259">
        <f>'Name of Bidder'!C32</f>
        <v>0</v>
      </c>
      <c r="I27" s="1259"/>
      <c r="J27" s="1259"/>
    </row>
    <row r="28" spans="1:10">
      <c r="A28" s="140"/>
      <c r="F28" s="140"/>
      <c r="G28" s="140"/>
    </row>
    <row r="29" spans="1:10">
      <c r="A29" s="140" t="str">
        <f>'Name of Bidder'!B36</f>
        <v xml:space="preserve">Place     </v>
      </c>
      <c r="B29" s="1259">
        <f>'Name of Bidder'!C36</f>
        <v>0</v>
      </c>
      <c r="C29" s="1259"/>
      <c r="F29" s="1256" t="str">
        <f>'Name of Bidder'!B33</f>
        <v>Designation</v>
      </c>
      <c r="G29" s="1256"/>
      <c r="H29" s="1259">
        <f>'Name of Bidder'!C33</f>
        <v>0</v>
      </c>
      <c r="I29" s="1259"/>
      <c r="J29" s="1259"/>
    </row>
  </sheetData>
  <sheetProtection password="EE0B" sheet="1" objects="1" scenarios="1" formatColumns="0" formatRows="0" selectLockedCells="1"/>
  <customSheetViews>
    <customSheetView guid="{9B729AC5-ECB1-46CD-B49A-592E9E1FF9E1}" scale="90" showPageBreaks="1" showGridLines="0" zeroValues="0" printArea="1" hiddenRows="1" view="pageBreakPreview">
      <selection activeCell="S20" sqref="S20"/>
      <pageMargins left="0.75" right="0.45" top="0.7" bottom="0.56999999999999995" header="0.34" footer="0.31"/>
      <pageSetup scale="96" orientation="portrait" r:id="rId1"/>
      <headerFooter alignWithMargins="0"/>
    </customSheetView>
  </customSheetViews>
  <mergeCells count="22">
    <mergeCell ref="B29:C29"/>
    <mergeCell ref="F29:G29"/>
    <mergeCell ref="H29:J29"/>
    <mergeCell ref="B11:F11"/>
    <mergeCell ref="B12:F12"/>
    <mergeCell ref="A16:J16"/>
    <mergeCell ref="A18:J18"/>
    <mergeCell ref="B19:J19"/>
    <mergeCell ref="B21:J21"/>
    <mergeCell ref="B20:J20"/>
    <mergeCell ref="B24:J24"/>
    <mergeCell ref="B22:J22"/>
    <mergeCell ref="A25:J25"/>
    <mergeCell ref="B27:C27"/>
    <mergeCell ref="F27:G27"/>
    <mergeCell ref="H27:J27"/>
    <mergeCell ref="B10:F10"/>
    <mergeCell ref="A1:G1"/>
    <mergeCell ref="I1:J1"/>
    <mergeCell ref="A3:J3"/>
    <mergeCell ref="A5:J5"/>
    <mergeCell ref="B9:F9"/>
  </mergeCells>
  <pageMargins left="0.75" right="0.45" top="0.7" bottom="0.56999999999999995" header="0.34" footer="0.31"/>
  <pageSetup scale="96" orientation="portrait" r:id="rId2"/>
  <headerFooter alignWithMargins="0"/>
  <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S29"/>
  <sheetViews>
    <sheetView view="pageBreakPreview" topLeftCell="A19" zoomScale="110" zoomScaleNormal="100" zoomScaleSheetLayoutView="110" workbookViewId="0">
      <selection activeCell="P22" sqref="P22"/>
    </sheetView>
  </sheetViews>
  <sheetFormatPr defaultRowHeight="15"/>
  <cols>
    <col min="1" max="12" width="9.140625" style="534"/>
    <col min="13" max="13" width="9.140625" style="534" hidden="1" customWidth="1"/>
    <col min="14" max="16384" width="9.140625" style="534"/>
  </cols>
  <sheetData>
    <row r="1" spans="1:11" s="533" customFormat="1" ht="18" customHeight="1">
      <c r="A1" s="533" t="str">
        <f>'Attach 19'!A1:G1</f>
        <v>SPEC. NO.: CC-CS/981-NR3/GIS-4048/3/G3</v>
      </c>
      <c r="I1" s="1271" t="s">
        <v>678</v>
      </c>
      <c r="J1" s="1271"/>
      <c r="K1" s="1271"/>
    </row>
    <row r="3" spans="1:11" ht="60" customHeight="1">
      <c r="A3" s="1270" t="str">
        <f>Cover!B2</f>
        <v>GIS Substation Extension Package-SS-56 for Construction of 2 Nos. of 400 kV GIS line bays under ISTS at 765/400kV Varanasi Substation</v>
      </c>
      <c r="B3" s="1270"/>
      <c r="C3" s="1270"/>
      <c r="D3" s="1270"/>
      <c r="E3" s="1270"/>
      <c r="F3" s="1270"/>
      <c r="G3" s="1270"/>
      <c r="H3" s="1270"/>
      <c r="I3" s="1270"/>
      <c r="J3" s="1270"/>
      <c r="K3" s="1270"/>
    </row>
    <row r="5" spans="1:11" ht="29.25" customHeight="1">
      <c r="A5" s="1263" t="s">
        <v>679</v>
      </c>
      <c r="B5" s="1263"/>
      <c r="C5" s="1263"/>
      <c r="D5" s="1263"/>
      <c r="E5" s="1263"/>
      <c r="F5" s="1263"/>
      <c r="G5" s="1263"/>
      <c r="H5" s="1263"/>
      <c r="I5" s="1263"/>
      <c r="J5" s="1263"/>
      <c r="K5" s="1263"/>
    </row>
    <row r="7" spans="1:11">
      <c r="A7" s="534" t="s">
        <v>677</v>
      </c>
      <c r="G7" s="534" t="s">
        <v>447</v>
      </c>
    </row>
    <row r="8" spans="1:11">
      <c r="A8" s="1262">
        <f>'Attach 19'!A8</f>
        <v>0</v>
      </c>
      <c r="B8" s="1262"/>
      <c r="C8" s="1262"/>
      <c r="D8" s="1262"/>
      <c r="E8" s="1262"/>
      <c r="F8" s="1262"/>
      <c r="G8" s="534" t="s">
        <v>449</v>
      </c>
    </row>
    <row r="9" spans="1:11">
      <c r="A9" s="534" t="s">
        <v>448</v>
      </c>
      <c r="B9" s="1262">
        <f>'Attach 19'!B9:F9</f>
        <v>0</v>
      </c>
      <c r="C9" s="1262"/>
      <c r="D9" s="1262"/>
      <c r="E9" s="1262"/>
      <c r="F9" s="1262"/>
      <c r="G9" s="534" t="s">
        <v>451</v>
      </c>
    </row>
    <row r="10" spans="1:11">
      <c r="A10" s="534" t="s">
        <v>450</v>
      </c>
      <c r="B10" s="1262">
        <f>'Attach 19'!B10:F10</f>
        <v>0</v>
      </c>
      <c r="C10" s="1262"/>
      <c r="D10" s="1262"/>
      <c r="E10" s="1262"/>
      <c r="F10" s="1262"/>
      <c r="G10" s="534" t="s">
        <v>68</v>
      </c>
    </row>
    <row r="11" spans="1:11">
      <c r="B11" s="1262">
        <f>'Attach 19'!B11:F11</f>
        <v>0</v>
      </c>
      <c r="C11" s="1262"/>
      <c r="D11" s="1262"/>
      <c r="E11" s="1262"/>
      <c r="F11" s="1262"/>
      <c r="G11" s="534" t="s">
        <v>452</v>
      </c>
    </row>
    <row r="12" spans="1:11">
      <c r="B12" s="1262">
        <f>'Attach 19'!B12:F12</f>
        <v>0</v>
      </c>
      <c r="C12" s="1262"/>
      <c r="D12" s="1262"/>
      <c r="E12" s="1262"/>
      <c r="F12" s="1262"/>
    </row>
    <row r="14" spans="1:11" ht="19.5" customHeight="1">
      <c r="A14" s="1269" t="s">
        <v>254</v>
      </c>
      <c r="B14" s="1269"/>
      <c r="C14" s="536"/>
      <c r="D14" s="536"/>
      <c r="E14" s="536"/>
      <c r="F14" s="536"/>
      <c r="G14" s="536"/>
      <c r="H14" s="536"/>
      <c r="I14" s="536"/>
      <c r="J14" s="536"/>
    </row>
    <row r="15" spans="1:11">
      <c r="A15" s="536"/>
      <c r="B15" s="536"/>
      <c r="C15" s="536"/>
      <c r="D15" s="536"/>
      <c r="E15" s="536"/>
      <c r="F15" s="536"/>
      <c r="G15" s="536"/>
      <c r="H15" s="536"/>
      <c r="I15" s="536"/>
      <c r="J15" s="536"/>
    </row>
    <row r="16" spans="1:11" ht="98.25" customHeight="1">
      <c r="A16" s="536">
        <v>1</v>
      </c>
      <c r="B16" s="1269" t="s">
        <v>680</v>
      </c>
      <c r="C16" s="1269"/>
      <c r="D16" s="1269"/>
      <c r="E16" s="1269"/>
      <c r="F16" s="1269"/>
      <c r="G16" s="1269"/>
      <c r="H16" s="1269"/>
      <c r="I16" s="1269"/>
      <c r="J16" s="1269"/>
      <c r="K16" s="1269"/>
    </row>
    <row r="17" spans="1:19">
      <c r="A17" s="536"/>
      <c r="B17" s="536"/>
      <c r="C17" s="536"/>
      <c r="D17" s="536"/>
      <c r="E17" s="536"/>
      <c r="F17" s="536"/>
      <c r="G17" s="536"/>
      <c r="H17" s="536"/>
      <c r="I17" s="536"/>
      <c r="J17" s="536"/>
    </row>
    <row r="18" spans="1:19" ht="51" customHeight="1">
      <c r="A18" s="536"/>
      <c r="B18" s="1269" t="s">
        <v>681</v>
      </c>
      <c r="C18" s="1269"/>
      <c r="D18" s="1269"/>
      <c r="E18" s="1269"/>
      <c r="F18" s="1269"/>
      <c r="G18" s="1269"/>
      <c r="H18" s="1269"/>
      <c r="I18" s="1269"/>
      <c r="J18" s="1269"/>
      <c r="K18" s="1269"/>
      <c r="M18" s="538" t="b">
        <v>0</v>
      </c>
    </row>
    <row r="19" spans="1:19" ht="18.75" customHeight="1" thickBot="1">
      <c r="A19" s="536"/>
      <c r="B19" s="536"/>
      <c r="C19" s="536"/>
      <c r="D19" s="536"/>
      <c r="E19" s="536"/>
      <c r="F19" s="535" t="s">
        <v>682</v>
      </c>
      <c r="G19" s="536"/>
      <c r="H19" s="536"/>
      <c r="I19" s="536"/>
      <c r="J19" s="536"/>
    </row>
    <row r="20" spans="1:19" ht="113.25" customHeight="1" thickBot="1">
      <c r="A20" s="536"/>
      <c r="B20" s="1272"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269"/>
      <c r="D20" s="1269"/>
      <c r="E20" s="1269"/>
      <c r="F20" s="1269"/>
      <c r="G20" s="1269"/>
      <c r="H20" s="1269"/>
      <c r="I20" s="1269"/>
      <c r="J20" s="1269"/>
      <c r="K20" s="1269"/>
      <c r="M20" s="540" t="b">
        <v>1</v>
      </c>
      <c r="N20" s="541"/>
      <c r="O20" s="1267" t="s">
        <v>686</v>
      </c>
      <c r="P20" s="1267"/>
      <c r="Q20" s="1267"/>
      <c r="R20" s="1267"/>
      <c r="S20" s="1268"/>
    </row>
    <row r="21" spans="1:19" ht="27.75" customHeight="1">
      <c r="A21" s="537" t="s">
        <v>683</v>
      </c>
      <c r="B21" s="1266" t="s">
        <v>684</v>
      </c>
      <c r="C21" s="1266"/>
      <c r="D21" s="1266"/>
      <c r="E21" s="1266"/>
      <c r="F21" s="1266"/>
      <c r="G21" s="1266"/>
      <c r="H21" s="1266"/>
      <c r="I21" s="1266"/>
      <c r="J21" s="1266"/>
      <c r="K21" s="1266"/>
    </row>
    <row r="22" spans="1:19" ht="27.75" customHeight="1">
      <c r="A22" s="537" t="s">
        <v>108</v>
      </c>
      <c r="B22" s="1265" t="s">
        <v>684</v>
      </c>
      <c r="C22" s="1265"/>
      <c r="D22" s="1265"/>
      <c r="E22" s="1265"/>
      <c r="F22" s="1265"/>
      <c r="G22" s="1265"/>
      <c r="H22" s="1265"/>
      <c r="I22" s="1265"/>
      <c r="J22" s="1265"/>
      <c r="K22" s="1265"/>
    </row>
    <row r="23" spans="1:19" ht="20.25" customHeight="1">
      <c r="A23" s="536"/>
      <c r="B23" s="1264" t="s">
        <v>685</v>
      </c>
      <c r="C23" s="1264"/>
      <c r="D23" s="1264"/>
      <c r="E23" s="1264"/>
      <c r="F23" s="1264"/>
      <c r="G23" s="1264"/>
      <c r="H23" s="1264"/>
      <c r="I23" s="1264"/>
      <c r="J23" s="1264"/>
      <c r="K23" s="1264"/>
    </row>
    <row r="24" spans="1:19">
      <c r="A24" s="536"/>
      <c r="B24" s="536"/>
      <c r="C24" s="536"/>
      <c r="D24" s="536"/>
      <c r="E24" s="536"/>
      <c r="F24" s="536"/>
      <c r="G24" s="536"/>
      <c r="H24" s="536"/>
      <c r="I24" s="536"/>
      <c r="J24" s="536"/>
    </row>
    <row r="25" spans="1:19">
      <c r="A25" s="534" t="s">
        <v>475</v>
      </c>
      <c r="B25" s="1262">
        <v>0</v>
      </c>
      <c r="C25" s="1262"/>
      <c r="F25" s="534" t="s">
        <v>61</v>
      </c>
      <c r="H25" s="1262">
        <v>0</v>
      </c>
      <c r="I25" s="1262"/>
      <c r="J25" s="1262"/>
      <c r="K25" s="1262"/>
    </row>
    <row r="27" spans="1:19">
      <c r="A27" s="534" t="s">
        <v>476</v>
      </c>
      <c r="B27" s="1262">
        <v>0</v>
      </c>
      <c r="C27" s="1262"/>
      <c r="F27" s="534" t="s">
        <v>62</v>
      </c>
      <c r="H27" s="1262">
        <v>0</v>
      </c>
      <c r="I27" s="1262"/>
      <c r="J27" s="1262"/>
      <c r="K27" s="1262"/>
    </row>
    <row r="29" spans="1:19" hidden="1">
      <c r="N29" s="534" t="s">
        <v>687</v>
      </c>
      <c r="O29" s="539" t="s">
        <v>688</v>
      </c>
    </row>
  </sheetData>
  <customSheetViews>
    <customSheetView guid="{9B729AC5-ECB1-46CD-B49A-592E9E1FF9E1}"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F3DA1D40-29F7-40A2-8701-643D1FBF6610}"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2" priority="4" stopIfTrue="1">
      <formula>M20=TRUE</formula>
    </cfRule>
  </conditionalFormatting>
  <conditionalFormatting sqref="B20:K20">
    <cfRule type="expression" dxfId="11" priority="3" stopIfTrue="1">
      <formula>M18=TRUE</formula>
    </cfRule>
  </conditionalFormatting>
  <conditionalFormatting sqref="O20 P20 Q20 R20 S20">
    <cfRule type="expression" dxfId="10" priority="2" stopIfTrue="1">
      <formula>M18=TRUE</formula>
    </cfRule>
  </conditionalFormatting>
  <conditionalFormatting sqref="N20">
    <cfRule type="expression" dxfId="9" priority="1" stopIfTrue="1">
      <formula>$M$18=TRUE</formula>
    </cfRule>
  </conditionalFormatting>
  <pageMargins left="0.7" right="0.7" top="0.75" bottom="0.75" header="0.3" footer="0.3"/>
  <pageSetup scale="96" orientation="portrait" r:id="rId20"/>
  <drawing r:id="rId21"/>
  <legacyDrawing r:id="rId22"/>
  <mc:AlternateContent xmlns:mc="http://schemas.openxmlformats.org/markup-compatibility/2006">
    <mc:Choice Requires="x14">
      <controls>
        <mc:AlternateContent xmlns:mc="http://schemas.openxmlformats.org/markup-compatibility/2006">
          <mc:Choice Requires="x14">
            <control shapeId="90113" r:id="rId23"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4"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23"/>
  <sheetViews>
    <sheetView topLeftCell="A17" workbookViewId="0">
      <selection activeCell="A19" sqref="A19"/>
    </sheetView>
  </sheetViews>
  <sheetFormatPr defaultRowHeight="15.75"/>
  <cols>
    <col min="1" max="1" width="12" style="93" customWidth="1"/>
    <col min="2" max="9" width="9.140625" style="93"/>
    <col min="10" max="10" width="19" style="93" customWidth="1"/>
    <col min="11" max="16384" width="9.140625" style="93"/>
  </cols>
  <sheetData>
    <row r="1" spans="1:10" ht="27.75" customHeight="1">
      <c r="A1" s="1258" t="str">
        <f>Cover!B3</f>
        <v>SPEC. NO.: CC-CS/981-NR3/GIS-4048/3/G3</v>
      </c>
      <c r="B1" s="1258"/>
      <c r="C1" s="1258"/>
      <c r="D1" s="1258"/>
      <c r="E1" s="1258"/>
      <c r="F1" s="1258"/>
      <c r="G1" s="1258"/>
      <c r="H1" s="529"/>
      <c r="I1" s="1253" t="s">
        <v>747</v>
      </c>
      <c r="J1" s="1253"/>
    </row>
    <row r="2" spans="1:10" ht="16.5">
      <c r="A2" s="385"/>
      <c r="B2" s="385"/>
      <c r="C2" s="385"/>
      <c r="D2" s="385"/>
      <c r="E2" s="385"/>
      <c r="F2" s="385"/>
      <c r="G2" s="385"/>
      <c r="H2" s="385"/>
      <c r="I2" s="385"/>
      <c r="J2" s="385"/>
    </row>
    <row r="3" spans="1:10" ht="126.75" customHeight="1">
      <c r="A3" s="1254" t="str">
        <f>Cover!B2</f>
        <v>GIS Substation Extension Package-SS-56 for Construction of 2 Nos. of 400 kV GIS line bays under ISTS at 765/400kV Varanasi Substation</v>
      </c>
      <c r="B3" s="1254"/>
      <c r="C3" s="1254"/>
      <c r="D3" s="1254"/>
      <c r="E3" s="1254"/>
      <c r="F3" s="1254"/>
      <c r="G3" s="1254"/>
      <c r="H3" s="1254"/>
      <c r="I3" s="1254"/>
      <c r="J3" s="1254"/>
    </row>
    <row r="5" spans="1:10" ht="75.75" customHeight="1">
      <c r="A5" s="973" t="s">
        <v>758</v>
      </c>
      <c r="B5" s="973"/>
      <c r="C5" s="973"/>
      <c r="D5" s="973"/>
      <c r="E5" s="973"/>
      <c r="F5" s="973"/>
      <c r="G5" s="973"/>
      <c r="H5" s="973"/>
      <c r="I5" s="973"/>
      <c r="J5" s="973"/>
    </row>
    <row r="7" spans="1:10">
      <c r="A7" s="93" t="str">
        <f>'Attach 3(JV)'!A7:D7</f>
        <v>Bidder’s Name and Address :</v>
      </c>
      <c r="G7" s="140" t="str">
        <f>'Attach 3(JV)'!E7</f>
        <v>To:</v>
      </c>
    </row>
    <row r="8" spans="1:10">
      <c r="A8" s="140">
        <f>'Attach 3(JV)'!A8:D8</f>
        <v>0</v>
      </c>
      <c r="G8" s="93" t="str">
        <f>'Attach 3(JV)'!E8</f>
        <v>Contract Services</v>
      </c>
      <c r="H8" s="130"/>
      <c r="I8" s="130"/>
      <c r="J8" s="130"/>
    </row>
    <row r="9" spans="1:10">
      <c r="A9" s="379" t="s">
        <v>448</v>
      </c>
      <c r="B9" s="1256">
        <f>'Attach 3(JV)'!B9:D9</f>
        <v>0</v>
      </c>
      <c r="C9" s="1256"/>
      <c r="D9" s="1256"/>
      <c r="E9" s="1256"/>
      <c r="F9" s="1256"/>
      <c r="G9" s="93" t="str">
        <f>'Attach 3(JV)'!E9</f>
        <v>Power Grid Corporation of India Ltd.,</v>
      </c>
      <c r="H9" s="130"/>
      <c r="I9" s="130"/>
      <c r="J9" s="130"/>
    </row>
    <row r="10" spans="1:10">
      <c r="A10" s="379" t="s">
        <v>450</v>
      </c>
      <c r="B10" s="1257">
        <f>'Attach 3(JV)'!B10:D10</f>
        <v>0</v>
      </c>
      <c r="C10" s="1257"/>
      <c r="D10" s="1257"/>
      <c r="E10" s="1257"/>
      <c r="F10" s="1257"/>
      <c r="G10" s="93" t="str">
        <f>'Attach 3(JV)'!E10</f>
        <v>"Saudamini", Plot No. 2, Sector 29</v>
      </c>
      <c r="H10" s="130"/>
      <c r="I10" s="130"/>
      <c r="J10" s="130"/>
    </row>
    <row r="11" spans="1:10">
      <c r="B11" s="1257">
        <f>'Attach 3(JV)'!B11:D11</f>
        <v>0</v>
      </c>
      <c r="C11" s="1257"/>
      <c r="D11" s="1257"/>
      <c r="E11" s="1257"/>
      <c r="F11" s="1257"/>
      <c r="G11" s="93" t="str">
        <f>'Attach 3(JV)'!E11</f>
        <v>Gurgaon (Haryana) - 122001</v>
      </c>
      <c r="H11" s="130"/>
      <c r="I11" s="130"/>
      <c r="J11" s="130"/>
    </row>
    <row r="12" spans="1:10">
      <c r="B12" s="1257">
        <f>'Attach 3(JV)'!B12:D12</f>
        <v>0</v>
      </c>
      <c r="C12" s="1257"/>
      <c r="D12" s="1257"/>
      <c r="E12" s="1257"/>
      <c r="F12" s="1257"/>
    </row>
    <row r="14" spans="1:10">
      <c r="A14" s="93" t="s">
        <v>254</v>
      </c>
    </row>
    <row r="16" spans="1:10" ht="78" customHeight="1">
      <c r="A16" s="932" t="s">
        <v>756</v>
      </c>
      <c r="B16" s="932"/>
      <c r="C16" s="932"/>
      <c r="D16" s="932"/>
      <c r="E16" s="932"/>
      <c r="F16" s="932"/>
      <c r="G16" s="932"/>
      <c r="H16" s="932"/>
      <c r="I16" s="932"/>
      <c r="J16" s="932"/>
    </row>
    <row r="17" spans="1:10" ht="66" customHeight="1">
      <c r="A17" s="932" t="s">
        <v>757</v>
      </c>
      <c r="B17" s="932"/>
      <c r="C17" s="932"/>
      <c r="D17" s="932"/>
      <c r="E17" s="932"/>
      <c r="F17" s="932"/>
      <c r="G17" s="932"/>
      <c r="H17" s="932"/>
      <c r="I17" s="932"/>
      <c r="J17" s="932"/>
    </row>
    <row r="18" spans="1:10" ht="58.5" customHeight="1">
      <c r="A18" s="932" t="s">
        <v>748</v>
      </c>
      <c r="B18" s="932"/>
      <c r="C18" s="932"/>
      <c r="D18" s="932"/>
      <c r="E18" s="932"/>
      <c r="F18" s="932"/>
      <c r="G18" s="932"/>
      <c r="H18" s="932"/>
      <c r="I18" s="932"/>
      <c r="J18" s="932"/>
    </row>
    <row r="19" spans="1:10" ht="26.25" customHeight="1">
      <c r="A19" s="140" t="s">
        <v>745</v>
      </c>
    </row>
    <row r="20" spans="1:10" ht="26.25" customHeight="1"/>
    <row r="21" spans="1:10">
      <c r="A21" s="140" t="str">
        <f>'Name of Bidder'!B35</f>
        <v xml:space="preserve">Date     </v>
      </c>
      <c r="B21" s="1260">
        <f>'Name of Bidder'!C35</f>
        <v>0</v>
      </c>
      <c r="C21" s="1260"/>
      <c r="F21" s="1256" t="str">
        <f>'Name of Bidder'!B32</f>
        <v xml:space="preserve">Printed Name </v>
      </c>
      <c r="G21" s="1256"/>
      <c r="H21" s="1259">
        <f>'Name of Bidder'!C32</f>
        <v>0</v>
      </c>
      <c r="I21" s="1259"/>
      <c r="J21" s="1259"/>
    </row>
    <row r="22" spans="1:10">
      <c r="A22" s="140"/>
      <c r="F22" s="140"/>
      <c r="G22" s="140"/>
    </row>
    <row r="23" spans="1:10">
      <c r="A23" s="140" t="str">
        <f>'Name of Bidder'!B36</f>
        <v xml:space="preserve">Place     </v>
      </c>
      <c r="B23" s="1259">
        <f>'Name of Bidder'!C36</f>
        <v>0</v>
      </c>
      <c r="C23" s="1259"/>
      <c r="F23" s="1256" t="str">
        <f>'Name of Bidder'!B33</f>
        <v>Designation</v>
      </c>
      <c r="G23" s="1256"/>
      <c r="H23" s="1259">
        <f>'Name of Bidder'!C33</f>
        <v>0</v>
      </c>
      <c r="I23" s="1259"/>
      <c r="J23" s="1259"/>
    </row>
  </sheetData>
  <customSheetViews>
    <customSheetView guid="{9B729AC5-ECB1-46CD-B49A-592E9E1FF9E1}" state="hidden" topLeftCell="A17">
      <selection activeCell="A19" sqref="A19"/>
      <pageMargins left="0.7" right="0.7" top="0.75" bottom="0.75" header="0.3" footer="0.3"/>
      <pageSetup paperSize="9" scale="85" orientation="portrait" r:id="rId1"/>
    </customSheetView>
    <customSheetView guid="{6AB2DF82-E90A-4CF8-B22E-5D001DAE6667}" state="hidden" topLeftCell="A17">
      <selection activeCell="A19" sqref="A19"/>
      <pageMargins left="0.7" right="0.7" top="0.75" bottom="0.75" header="0.3" footer="0.3"/>
      <pageSetup paperSize="9" scale="85" orientation="portrait" r:id="rId2"/>
    </customSheetView>
    <customSheetView guid="{10C5F276-B641-4058-B015-CD9DBF21498B}" state="hidden" topLeftCell="A17">
      <selection activeCell="A19" sqref="A19"/>
      <pageMargins left="0.7" right="0.7" top="0.75" bottom="0.75" header="0.3" footer="0.3"/>
      <pageSetup paperSize="9" scale="85" orientation="portrait" r:id="rId3"/>
    </customSheetView>
    <customSheetView guid="{728AEB16-F9CD-4198-B4E9-2E28A5E42262}" topLeftCell="A7">
      <selection activeCell="E6" sqref="E6"/>
      <pageMargins left="0.7" right="0.7" top="0.75" bottom="0.75" header="0.3" footer="0.3"/>
      <pageSetup paperSize="9" scale="85" orientation="portrait" r:id="rId4"/>
    </customSheetView>
    <customSheetView guid="{564AA8DD-E850-4E6F-BA1D-8F79D1361145}" topLeftCell="A2">
      <selection activeCell="H10" sqref="H10"/>
      <pageMargins left="0.7" right="0.7" top="0.75" bottom="0.75" header="0.3" footer="0.3"/>
      <pageSetup paperSize="9" scale="85" orientation="portrait" r:id="rId5"/>
    </customSheetView>
    <customSheetView guid="{6FD3A41D-DEEE-48F5-96DB-6021F0BEBAF6}" topLeftCell="A16">
      <selection activeCell="H10" sqref="H10"/>
      <pageMargins left="0.7" right="0.7" top="0.75" bottom="0.75" header="0.3" footer="0.3"/>
      <pageSetup paperSize="9" scale="85" orientation="portrait" r:id="rId6"/>
    </customSheetView>
    <customSheetView guid="{30E57F47-2338-458C-930A-44F048960490}"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B07A37BF-D9F4-4586-9D27-CDE2FA2D1222}" state="hidden" topLeftCell="A17">
      <selection activeCell="A19" sqref="A19"/>
      <pageMargins left="0.7" right="0.7" top="0.75" bottom="0.75" header="0.3" footer="0.3"/>
      <pageSetup paperSize="9" scale="85" orientation="portrait" r:id="rId9"/>
    </customSheetView>
    <customSheetView guid="{42E95D05-5FE4-4BDE-99D8-8A5175191762}" state="hidden" topLeftCell="A17">
      <selection activeCell="A19" sqref="A19"/>
      <pageMargins left="0.7" right="0.7" top="0.75" bottom="0.75" header="0.3" footer="0.3"/>
      <pageSetup paperSize="9" scale="85" orientation="portrait" r:id="rId10"/>
    </customSheetView>
    <customSheetView guid="{906C1F80-87B7-4777-98E9-010D55358499}" state="hidden" topLeftCell="A17">
      <selection activeCell="A19" sqref="A19"/>
      <pageMargins left="0.7" right="0.7" top="0.75" bottom="0.75" header="0.3" footer="0.3"/>
      <pageSetup paperSize="9" scale="85" orientation="portrait" r:id="rId11"/>
    </customSheetView>
    <customSheetView guid="{F34FCE55-6D7A-4595-AE80-79F81F8010EA}"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F3DA1D40-29F7-40A2-8701-643D1FBF6610}" state="hidden" topLeftCell="A17">
      <selection activeCell="A19" sqref="A19"/>
      <pageMargins left="0.7" right="0.7" top="0.75" bottom="0.75" header="0.3" footer="0.3"/>
      <pageSetup paperSize="9" scale="85" orientation="portrait" r:id="rId14"/>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5"/>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RowHeight="15.75"/>
  <cols>
    <col min="1" max="1" width="12" style="93" customWidth="1"/>
    <col min="2" max="9" width="9.140625" style="93"/>
    <col min="10" max="10" width="16.140625" style="93" customWidth="1"/>
    <col min="11" max="16384" width="9.140625" style="93"/>
  </cols>
  <sheetData>
    <row r="1" spans="1:10" ht="27.75" customHeight="1">
      <c r="A1" s="1258" t="str">
        <f>Cover!B3</f>
        <v>SPEC. NO.: CC-CS/981-NR3/GIS-4048/3/G3</v>
      </c>
      <c r="B1" s="1258"/>
      <c r="C1" s="1258"/>
      <c r="D1" s="1258"/>
      <c r="E1" s="1258"/>
      <c r="F1" s="1258"/>
      <c r="G1" s="1258"/>
      <c r="H1" s="529" t="s">
        <v>746</v>
      </c>
      <c r="I1" s="529"/>
      <c r="J1" s="529"/>
    </row>
    <row r="2" spans="1:10" ht="16.5">
      <c r="A2" s="385"/>
      <c r="B2" s="385"/>
      <c r="C2" s="385"/>
      <c r="D2" s="385"/>
      <c r="E2" s="385"/>
      <c r="F2" s="385"/>
      <c r="G2" s="385"/>
      <c r="H2" s="385"/>
      <c r="I2" s="385"/>
      <c r="J2" s="385"/>
    </row>
    <row r="3" spans="1:10" ht="112.5" customHeight="1">
      <c r="A3" s="1254" t="str">
        <f>Cover!B2</f>
        <v>GIS Substation Extension Package-SS-56 for Construction of 2 Nos. of 400 kV GIS line bays under ISTS at 765/400kV Varanasi Substation</v>
      </c>
      <c r="B3" s="1254"/>
      <c r="C3" s="1254"/>
      <c r="D3" s="1254"/>
      <c r="E3" s="1254"/>
      <c r="F3" s="1254"/>
      <c r="G3" s="1254"/>
      <c r="H3" s="1254"/>
      <c r="I3" s="1254"/>
      <c r="J3" s="1254"/>
    </row>
    <row r="5" spans="1:10" ht="67.5" customHeight="1">
      <c r="A5" s="1261" t="s">
        <v>759</v>
      </c>
      <c r="B5" s="1261"/>
      <c r="C5" s="1261"/>
      <c r="D5" s="1261"/>
      <c r="E5" s="1261"/>
      <c r="F5" s="1261"/>
      <c r="G5" s="1261"/>
      <c r="H5" s="1261"/>
      <c r="I5" s="1261"/>
      <c r="J5" s="1261"/>
    </row>
    <row r="7" spans="1:10">
      <c r="A7" s="93" t="str">
        <f>'Attach 3(JV)'!A7:D7</f>
        <v>Bidder’s Name and Address :</v>
      </c>
      <c r="G7" s="140" t="str">
        <f>'Attach 3(JV)'!E7</f>
        <v>To:</v>
      </c>
    </row>
    <row r="8" spans="1:10">
      <c r="A8" s="140">
        <f>'Attach 3(JV)'!A8:D8</f>
        <v>0</v>
      </c>
      <c r="G8" s="93" t="str">
        <f>'Attach 3(JV)'!E8</f>
        <v>Contract Services</v>
      </c>
      <c r="H8" s="130"/>
      <c r="I8" s="130"/>
      <c r="J8" s="130"/>
    </row>
    <row r="9" spans="1:10">
      <c r="A9" s="379" t="s">
        <v>448</v>
      </c>
      <c r="B9" s="1256">
        <f>'Attach 3(JV)'!B9:D9</f>
        <v>0</v>
      </c>
      <c r="C9" s="1256"/>
      <c r="D9" s="1256"/>
      <c r="E9" s="1256"/>
      <c r="F9" s="1256"/>
      <c r="G9" s="93" t="str">
        <f>'Attach 3(JV)'!E9</f>
        <v>Power Grid Corporation of India Ltd.,</v>
      </c>
      <c r="H9" s="130"/>
      <c r="I9" s="130"/>
      <c r="J9" s="130"/>
    </row>
    <row r="10" spans="1:10">
      <c r="A10" s="379" t="s">
        <v>450</v>
      </c>
      <c r="B10" s="1257">
        <f>'Attach 3(JV)'!B10:D10</f>
        <v>0</v>
      </c>
      <c r="C10" s="1257"/>
      <c r="D10" s="1257"/>
      <c r="E10" s="1257"/>
      <c r="F10" s="1257"/>
      <c r="G10" s="93" t="str">
        <f>'Attach 3(JV)'!E10</f>
        <v>"Saudamini", Plot No. 2, Sector 29</v>
      </c>
      <c r="H10" s="130"/>
      <c r="I10" s="130"/>
      <c r="J10" s="130"/>
    </row>
    <row r="11" spans="1:10">
      <c r="B11" s="1257">
        <f>'Attach 3(JV)'!B11:D11</f>
        <v>0</v>
      </c>
      <c r="C11" s="1257"/>
      <c r="D11" s="1257"/>
      <c r="E11" s="1257"/>
      <c r="F11" s="1257"/>
      <c r="G11" s="93" t="str">
        <f>'Attach 3(JV)'!E11</f>
        <v>Gurgaon (Haryana) - 122001</v>
      </c>
      <c r="H11" s="130"/>
      <c r="I11" s="130"/>
      <c r="J11" s="130"/>
    </row>
    <row r="12" spans="1:10">
      <c r="B12" s="1257">
        <f>'Attach 3(JV)'!B12:D12</f>
        <v>0</v>
      </c>
      <c r="C12" s="1257"/>
      <c r="D12" s="1257"/>
      <c r="E12" s="1257"/>
      <c r="F12" s="1257"/>
    </row>
    <row r="14" spans="1:10">
      <c r="A14" s="93" t="s">
        <v>254</v>
      </c>
    </row>
    <row r="16" spans="1:10" ht="101.25" customHeight="1">
      <c r="A16" s="926" t="s">
        <v>760</v>
      </c>
      <c r="B16" s="926"/>
      <c r="C16" s="926"/>
      <c r="D16" s="926"/>
      <c r="E16" s="926"/>
      <c r="F16" s="926"/>
      <c r="G16" s="926"/>
      <c r="H16" s="926"/>
      <c r="I16" s="926"/>
      <c r="J16" s="926"/>
    </row>
    <row r="17" spans="1:10" ht="33" customHeight="1">
      <c r="A17" s="1274"/>
      <c r="B17" s="1275"/>
      <c r="C17" s="1275"/>
      <c r="D17" s="1275"/>
      <c r="E17" s="1275"/>
      <c r="F17" s="1275"/>
      <c r="G17" s="1275"/>
      <c r="H17" s="1275"/>
      <c r="I17" s="1275"/>
      <c r="J17" s="1276"/>
    </row>
    <row r="18" spans="1:10" ht="66.75" customHeight="1">
      <c r="A18" s="1273" t="s">
        <v>763</v>
      </c>
      <c r="B18" s="926"/>
      <c r="C18" s="926"/>
      <c r="D18" s="926"/>
      <c r="E18" s="926"/>
      <c r="F18" s="926"/>
      <c r="G18" s="926"/>
      <c r="H18" s="926"/>
      <c r="I18" s="926"/>
      <c r="J18" s="926"/>
    </row>
    <row r="19" spans="1:10" ht="51" customHeight="1">
      <c r="A19" s="926" t="s">
        <v>750</v>
      </c>
      <c r="B19" s="926"/>
      <c r="C19" s="926"/>
      <c r="D19" s="926"/>
      <c r="E19" s="926"/>
      <c r="F19" s="926"/>
      <c r="G19" s="926"/>
      <c r="H19" s="926"/>
      <c r="I19" s="926"/>
      <c r="J19" s="926"/>
    </row>
    <row r="20" spans="1:10" ht="33" customHeight="1">
      <c r="A20" s="926" t="s">
        <v>749</v>
      </c>
      <c r="B20" s="926"/>
      <c r="C20" s="926"/>
      <c r="D20" s="926"/>
      <c r="E20" s="926"/>
      <c r="F20" s="926"/>
      <c r="G20" s="926"/>
      <c r="H20" s="926"/>
      <c r="I20" s="926"/>
      <c r="J20" s="926"/>
    </row>
    <row r="21" spans="1:10" ht="51" customHeight="1">
      <c r="A21" s="926" t="s">
        <v>751</v>
      </c>
      <c r="B21" s="926"/>
      <c r="C21" s="926"/>
      <c r="D21" s="926"/>
      <c r="E21" s="926"/>
      <c r="F21" s="926"/>
      <c r="G21" s="926"/>
      <c r="H21" s="926"/>
      <c r="I21" s="926"/>
      <c r="J21" s="926"/>
    </row>
    <row r="22" spans="1:10" ht="51" customHeight="1">
      <c r="A22" s="926" t="s">
        <v>752</v>
      </c>
      <c r="B22" s="926"/>
      <c r="C22" s="926"/>
      <c r="D22" s="926"/>
      <c r="E22" s="926"/>
      <c r="F22" s="926"/>
      <c r="G22" s="926"/>
      <c r="H22" s="926"/>
      <c r="I22" s="926"/>
      <c r="J22" s="926"/>
    </row>
    <row r="23" spans="1:10" ht="51" customHeight="1">
      <c r="A23" s="926" t="s">
        <v>753</v>
      </c>
      <c r="B23" s="926"/>
      <c r="C23" s="926"/>
      <c r="D23" s="926"/>
      <c r="E23" s="926"/>
      <c r="F23" s="926"/>
      <c r="G23" s="926"/>
      <c r="H23" s="926"/>
      <c r="I23" s="926"/>
      <c r="J23" s="926"/>
    </row>
    <row r="24" spans="1:10" ht="13.5" customHeight="1">
      <c r="A24" s="1256" t="s">
        <v>745</v>
      </c>
      <c r="B24" s="1256"/>
      <c r="C24" s="1256"/>
      <c r="D24" s="1256"/>
      <c r="E24" s="1256"/>
      <c r="F24" s="1256"/>
    </row>
    <row r="25" spans="1:10" ht="13.5" customHeight="1"/>
    <row r="26" spans="1:10">
      <c r="A26" s="140" t="str">
        <f>'Name of Bidder'!B35</f>
        <v xml:space="preserve">Date     </v>
      </c>
      <c r="B26" s="1260">
        <f>'Name of Bidder'!C35</f>
        <v>0</v>
      </c>
      <c r="C26" s="1260"/>
      <c r="F26" s="1256" t="str">
        <f>'Name of Bidder'!B32</f>
        <v xml:space="preserve">Printed Name </v>
      </c>
      <c r="G26" s="1256"/>
      <c r="H26" s="1259">
        <f>'Name of Bidder'!C32</f>
        <v>0</v>
      </c>
      <c r="I26" s="1259"/>
      <c r="J26" s="1259"/>
    </row>
    <row r="27" spans="1:10">
      <c r="A27" s="140"/>
      <c r="F27" s="140"/>
      <c r="G27" s="140"/>
    </row>
    <row r="28" spans="1:10">
      <c r="A28" s="140" t="str">
        <f>'Name of Bidder'!B36</f>
        <v xml:space="preserve">Place     </v>
      </c>
      <c r="B28" s="1259">
        <f>'Name of Bidder'!C36</f>
        <v>0</v>
      </c>
      <c r="C28" s="1259"/>
      <c r="F28" s="1256" t="str">
        <f>'Name of Bidder'!B33</f>
        <v>Designation</v>
      </c>
      <c r="G28" s="1256"/>
      <c r="H28" s="1259">
        <f>'Name of Bidder'!C33</f>
        <v>0</v>
      </c>
      <c r="I28" s="1259"/>
      <c r="J28" s="1259"/>
    </row>
  </sheetData>
  <sheetProtection selectLockedCells="1" selectUnlockedCells="1"/>
  <customSheetViews>
    <customSheetView guid="{9B729AC5-ECB1-46CD-B49A-592E9E1FF9E1}"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4"/>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5"/>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6"/>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7"/>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1"/>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F3DA1D40-29F7-40A2-8701-643D1FBF6610}"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6"/>
  <headerFooter alignWithMargins="0"/>
  <drawing r:id="rId17"/>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2:AV160"/>
  <sheetViews>
    <sheetView showGridLines="0" showZeros="0" view="pageBreakPreview" topLeftCell="A113" zoomScale="90" zoomScaleNormal="100" zoomScaleSheetLayoutView="90" workbookViewId="0">
      <selection activeCell="D128" sqref="D128:F128"/>
    </sheetView>
  </sheetViews>
  <sheetFormatPr defaultRowHeight="15.75"/>
  <cols>
    <col min="1" max="1" width="10.7109375" style="386" customWidth="1"/>
    <col min="2" max="2" width="13.5703125" style="390" customWidth="1"/>
    <col min="3" max="3" width="14.7109375" style="386" customWidth="1"/>
    <col min="4" max="4" width="15.28515625" style="386" customWidth="1"/>
    <col min="5" max="5" width="12.7109375" style="386" customWidth="1"/>
    <col min="6" max="6" width="52.85546875" style="386" customWidth="1"/>
    <col min="7" max="7" width="12.85546875" style="386" hidden="1" customWidth="1"/>
    <col min="8" max="8" width="14.5703125" style="386" hidden="1" customWidth="1"/>
    <col min="9" max="9" width="14.140625" style="387" hidden="1" customWidth="1"/>
    <col min="10" max="10" width="13.140625" style="387" hidden="1" customWidth="1"/>
    <col min="11" max="11" width="8.85546875" style="387" hidden="1" customWidth="1"/>
    <col min="12" max="25" width="9.140625" style="387" hidden="1" customWidth="1"/>
    <col min="26" max="26" width="22.140625" style="388" hidden="1" customWidth="1"/>
    <col min="27" max="27" width="15.85546875" style="388" hidden="1" customWidth="1"/>
    <col min="28" max="28" width="20" style="388" hidden="1" customWidth="1"/>
    <col min="29" max="29" width="13.85546875" style="388" hidden="1" customWidth="1"/>
    <col min="30" max="30" width="9.140625" style="388" hidden="1" customWidth="1"/>
    <col min="31" max="31" width="9.140625" style="389" hidden="1" customWidth="1"/>
    <col min="32" max="32" width="13.7109375" style="389" hidden="1" customWidth="1"/>
    <col min="33" max="35" width="9.140625" style="388" hidden="1" customWidth="1"/>
    <col min="36" max="36" width="10.42578125" style="388" hidden="1" customWidth="1"/>
    <col min="37" max="37" width="9.140625" style="388" hidden="1" customWidth="1"/>
    <col min="38" max="38" width="18.7109375" style="388" hidden="1" customWidth="1"/>
    <col min="39" max="39" width="13.140625" style="388" hidden="1" customWidth="1"/>
    <col min="40" max="40" width="14.140625" style="388" hidden="1" customWidth="1"/>
    <col min="41" max="41" width="16.5703125" style="388" customWidth="1"/>
    <col min="42" max="42" width="19.7109375" style="388" customWidth="1"/>
    <col min="43" max="43" width="9.140625" style="388" customWidth="1"/>
    <col min="44" max="44" width="9.140625" style="387" customWidth="1"/>
    <col min="45" max="46" width="9.140625" style="387" hidden="1" customWidth="1"/>
    <col min="47" max="65" width="9.140625" style="387" customWidth="1"/>
    <col min="66" max="16384" width="9.140625" style="387"/>
  </cols>
  <sheetData>
    <row r="2" spans="1:13" ht="21" customHeight="1">
      <c r="B2" s="1292" t="s">
        <v>573</v>
      </c>
      <c r="C2" s="1293"/>
      <c r="D2" s="1293"/>
      <c r="E2" s="1293"/>
      <c r="F2" s="1294"/>
    </row>
    <row r="3" spans="1:13" ht="20.25" customHeight="1"/>
    <row r="4" spans="1:13" ht="20.25" customHeight="1"/>
    <row r="5" spans="1:13" ht="20.25" customHeight="1">
      <c r="A5" s="391">
        <v>1</v>
      </c>
      <c r="B5" s="390" t="s">
        <v>574</v>
      </c>
      <c r="M5" s="389"/>
    </row>
    <row r="6" spans="1:13" ht="49.5" customHeight="1">
      <c r="B6" s="392"/>
      <c r="C6" s="387"/>
      <c r="G6" s="393">
        <v>1</v>
      </c>
      <c r="M6" s="389"/>
    </row>
    <row r="7" spans="1:13" ht="20.25" customHeight="1">
      <c r="D7" s="395"/>
      <c r="E7" s="1295"/>
      <c r="F7" s="1295"/>
      <c r="M7" s="389" t="s">
        <v>734</v>
      </c>
    </row>
    <row r="8" spans="1:13" ht="23.25" customHeight="1">
      <c r="A8" s="391">
        <v>2</v>
      </c>
      <c r="B8" s="1296" t="s">
        <v>575</v>
      </c>
      <c r="C8" s="1296"/>
      <c r="D8" s="1296"/>
      <c r="M8" s="389"/>
    </row>
    <row r="9" spans="1:13" ht="20.25" customHeight="1">
      <c r="A9" s="391"/>
    </row>
    <row r="10" spans="1:13" ht="20.25" customHeight="1">
      <c r="A10" s="391"/>
      <c r="B10" s="1308" t="s">
        <v>576</v>
      </c>
      <c r="C10" s="1308"/>
      <c r="D10" s="1308"/>
      <c r="E10" s="397"/>
    </row>
    <row r="11" spans="1:13" ht="21.75" customHeight="1">
      <c r="A11" s="391"/>
      <c r="B11" s="1308"/>
      <c r="C11" s="1308"/>
      <c r="D11" s="1308"/>
      <c r="E11" s="397"/>
    </row>
    <row r="12" spans="1:13" ht="24" customHeight="1">
      <c r="A12" s="391"/>
      <c r="B12" s="1309"/>
      <c r="C12" s="1309"/>
      <c r="D12" s="1309"/>
      <c r="E12" s="398" t="s">
        <v>577</v>
      </c>
      <c r="F12" s="399"/>
      <c r="H12" s="389"/>
    </row>
    <row r="13" spans="1:13" ht="24" customHeight="1">
      <c r="A13" s="391"/>
      <c r="B13" s="400"/>
      <c r="C13" s="400"/>
      <c r="D13" s="400"/>
      <c r="E13" s="398"/>
      <c r="F13" s="397"/>
      <c r="H13" s="389"/>
    </row>
    <row r="14" spans="1:13" ht="22.5" customHeight="1">
      <c r="A14" s="391"/>
    </row>
    <row r="15" spans="1:13" ht="22.5" customHeight="1">
      <c r="A15" s="391">
        <v>3</v>
      </c>
      <c r="B15" s="1306" t="s">
        <v>578</v>
      </c>
      <c r="C15" s="1307"/>
      <c r="D15" s="401"/>
      <c r="E15" s="1310"/>
      <c r="F15" s="1311"/>
    </row>
    <row r="16" spans="1:13" ht="22.5" customHeight="1">
      <c r="A16" s="391"/>
      <c r="B16" s="402"/>
      <c r="C16" s="402"/>
      <c r="D16" s="397"/>
      <c r="E16" s="402"/>
      <c r="F16" s="402"/>
    </row>
    <row r="17" spans="1:43" ht="22.5" customHeight="1">
      <c r="A17" s="391">
        <v>4</v>
      </c>
      <c r="B17" s="403" t="s">
        <v>579</v>
      </c>
      <c r="C17" s="404" t="s">
        <v>734</v>
      </c>
      <c r="D17" s="405" t="s">
        <v>580</v>
      </c>
      <c r="E17" s="1302"/>
      <c r="F17" s="1302"/>
    </row>
    <row r="18" spans="1:43" ht="22.5" customHeight="1">
      <c r="A18" s="391"/>
      <c r="B18" s="396"/>
      <c r="C18" s="406"/>
      <c r="D18" s="407"/>
      <c r="E18" s="408"/>
      <c r="F18" s="408"/>
    </row>
    <row r="19" spans="1:43" ht="22.5" customHeight="1">
      <c r="A19" s="391">
        <v>5</v>
      </c>
      <c r="B19" s="1306" t="s">
        <v>872</v>
      </c>
      <c r="C19" s="1307"/>
      <c r="D19" s="401"/>
      <c r="E19" s="409"/>
      <c r="F19" s="397"/>
    </row>
    <row r="20" spans="1:43" ht="21.75" customHeight="1"/>
    <row r="21" spans="1:43" ht="69" hidden="1" customHeight="1">
      <c r="A21" s="391" t="s">
        <v>666</v>
      </c>
      <c r="B21" s="1303" t="s">
        <v>665</v>
      </c>
      <c r="C21" s="1304"/>
      <c r="D21" s="1305"/>
      <c r="E21" s="1302" t="s">
        <v>865</v>
      </c>
      <c r="F21" s="1302"/>
    </row>
    <row r="22" spans="1:43" s="484" customFormat="1" hidden="1">
      <c r="A22" s="482"/>
      <c r="B22" s="483" t="s">
        <v>667</v>
      </c>
      <c r="C22" s="482"/>
      <c r="D22" s="482"/>
      <c r="E22" s="482"/>
      <c r="F22" s="482"/>
      <c r="G22" s="482"/>
      <c r="H22" s="482"/>
      <c r="Z22" s="485"/>
      <c r="AA22" s="485"/>
      <c r="AB22" s="485"/>
      <c r="AC22" s="485"/>
      <c r="AD22" s="485"/>
      <c r="AE22" s="486"/>
      <c r="AF22" s="486"/>
      <c r="AG22" s="485"/>
      <c r="AH22" s="485"/>
      <c r="AI22" s="485"/>
      <c r="AJ22" s="485"/>
      <c r="AK22" s="485"/>
      <c r="AL22" s="485"/>
      <c r="AM22" s="485"/>
      <c r="AN22" s="485"/>
      <c r="AO22" s="485"/>
      <c r="AP22" s="485"/>
      <c r="AQ22" s="485"/>
    </row>
    <row r="24" spans="1:43" ht="19.5" customHeight="1">
      <c r="A24" s="410" t="str">
        <f>Cover!B3</f>
        <v>SPEC. NO.: CC-CS/981-NR3/GIS-4048/3/G3</v>
      </c>
      <c r="B24" s="410"/>
      <c r="C24" s="407"/>
      <c r="D24" s="407"/>
      <c r="E24" s="407"/>
      <c r="F24" s="411" t="s">
        <v>490</v>
      </c>
      <c r="AE24" s="394">
        <v>1</v>
      </c>
      <c r="AF24" s="394" t="s">
        <v>509</v>
      </c>
      <c r="AI24" s="389">
        <v>1</v>
      </c>
      <c r="AJ24" s="388" t="s">
        <v>510</v>
      </c>
      <c r="AM24" s="412">
        <v>1</v>
      </c>
      <c r="AN24" s="412" t="s">
        <v>408</v>
      </c>
    </row>
    <row r="25" spans="1:43">
      <c r="B25" s="386"/>
      <c r="AE25" s="394">
        <v>2</v>
      </c>
      <c r="AF25" s="394" t="s">
        <v>393</v>
      </c>
      <c r="AI25" s="389">
        <v>2</v>
      </c>
      <c r="AJ25" s="388" t="s">
        <v>394</v>
      </c>
      <c r="AM25" s="412">
        <v>2</v>
      </c>
      <c r="AN25" s="412" t="s">
        <v>409</v>
      </c>
    </row>
    <row r="26" spans="1:43" ht="19.5" customHeight="1">
      <c r="A26" s="1297" t="s">
        <v>489</v>
      </c>
      <c r="B26" s="1297"/>
      <c r="C26" s="1297"/>
      <c r="D26" s="1297"/>
      <c r="E26" s="1297"/>
      <c r="F26" s="1297"/>
      <c r="AE26" s="394">
        <v>3</v>
      </c>
      <c r="AF26" s="394" t="s">
        <v>395</v>
      </c>
      <c r="AI26" s="389">
        <v>3</v>
      </c>
      <c r="AJ26" s="388" t="s">
        <v>396</v>
      </c>
      <c r="AM26" s="413">
        <v>3</v>
      </c>
      <c r="AN26" s="413" t="s">
        <v>410</v>
      </c>
    </row>
    <row r="27" spans="1:43" ht="18" customHeight="1">
      <c r="A27" s="414"/>
      <c r="B27" s="414"/>
      <c r="C27" s="414"/>
      <c r="D27" s="414"/>
      <c r="E27" s="414"/>
      <c r="F27" s="414"/>
      <c r="AE27" s="394">
        <v>4</v>
      </c>
      <c r="AF27" s="394" t="s">
        <v>397</v>
      </c>
      <c r="AI27" s="389">
        <v>4</v>
      </c>
      <c r="AJ27" s="388" t="s">
        <v>398</v>
      </c>
      <c r="AM27" s="412">
        <v>4</v>
      </c>
      <c r="AN27" s="412" t="s">
        <v>411</v>
      </c>
    </row>
    <row r="28" spans="1:43" ht="18" customHeight="1">
      <c r="A28" s="390" t="s">
        <v>714</v>
      </c>
      <c r="C28" s="1298"/>
      <c r="D28" s="1298"/>
      <c r="E28" s="1298"/>
      <c r="F28" s="1298"/>
      <c r="AE28" s="394">
        <v>5</v>
      </c>
      <c r="AF28" s="394" t="s">
        <v>397</v>
      </c>
      <c r="AI28" s="389">
        <v>5</v>
      </c>
      <c r="AJ28" s="388" t="s">
        <v>399</v>
      </c>
      <c r="AM28" s="412">
        <v>5</v>
      </c>
      <c r="AN28" s="412" t="s">
        <v>412</v>
      </c>
    </row>
    <row r="29" spans="1:43" ht="18" customHeight="1">
      <c r="A29" s="390"/>
      <c r="C29" s="415"/>
      <c r="D29" s="415"/>
      <c r="E29" s="415"/>
      <c r="F29" s="415"/>
      <c r="AE29" s="394">
        <v>6</v>
      </c>
      <c r="AF29" s="394" t="s">
        <v>397</v>
      </c>
      <c r="AI29" s="389"/>
      <c r="AM29" s="412">
        <v>6</v>
      </c>
      <c r="AN29" s="412" t="s">
        <v>413</v>
      </c>
    </row>
    <row r="30" spans="1:43" ht="18" customHeight="1">
      <c r="A30" s="390" t="s">
        <v>498</v>
      </c>
      <c r="B30" s="1300">
        <f>'Name of Bidder'!C35</f>
        <v>0</v>
      </c>
      <c r="C30" s="1300"/>
      <c r="AE30" s="394">
        <v>7</v>
      </c>
      <c r="AF30" s="394" t="s">
        <v>397</v>
      </c>
      <c r="AG30" s="416">
        <f>DAY(B30)</f>
        <v>0</v>
      </c>
      <c r="AI30" s="389">
        <v>6</v>
      </c>
      <c r="AJ30" s="388" t="s">
        <v>400</v>
      </c>
      <c r="AM30" s="412">
        <v>7</v>
      </c>
      <c r="AN30" s="412" t="s">
        <v>414</v>
      </c>
    </row>
    <row r="31" spans="1:43" ht="18" customHeight="1">
      <c r="A31" s="390"/>
      <c r="B31" s="417"/>
      <c r="C31" s="417"/>
      <c r="AE31" s="394">
        <v>8</v>
      </c>
      <c r="AF31" s="394" t="s">
        <v>397</v>
      </c>
      <c r="AG31" s="416">
        <f>MONTH(B30)</f>
        <v>1</v>
      </c>
      <c r="AI31" s="389">
        <v>7</v>
      </c>
      <c r="AJ31" s="388" t="s">
        <v>401</v>
      </c>
      <c r="AM31" s="412">
        <v>8</v>
      </c>
      <c r="AN31" s="412" t="s">
        <v>415</v>
      </c>
    </row>
    <row r="32" spans="1:43" ht="18" customHeight="1">
      <c r="A32" s="128" t="str">
        <f>'Attach 3(JV)'!E7</f>
        <v>To:</v>
      </c>
      <c r="B32" s="418"/>
      <c r="F32" s="419"/>
      <c r="AE32" s="394">
        <v>9</v>
      </c>
      <c r="AF32" s="394" t="s">
        <v>397</v>
      </c>
      <c r="AG32" s="416" t="str">
        <f>LOOKUP(AG31,AI24:AI36,AJ24:AJ36)</f>
        <v>January</v>
      </c>
      <c r="AI32" s="389">
        <v>8</v>
      </c>
      <c r="AJ32" s="388" t="s">
        <v>402</v>
      </c>
      <c r="AM32" s="412">
        <v>9</v>
      </c>
      <c r="AN32" s="412" t="s">
        <v>416</v>
      </c>
    </row>
    <row r="33" spans="1:45" ht="18" customHeight="1">
      <c r="A33" s="128" t="str">
        <f>'Attach 3(JV)'!E8</f>
        <v>Contract Services</v>
      </c>
      <c r="B33" s="420"/>
      <c r="F33" s="419"/>
      <c r="AE33" s="394">
        <v>10</v>
      </c>
      <c r="AF33" s="394" t="s">
        <v>397</v>
      </c>
      <c r="AG33" s="416">
        <f>YEAR(B30)</f>
        <v>1900</v>
      </c>
      <c r="AI33" s="389">
        <v>9</v>
      </c>
      <c r="AJ33" s="388" t="s">
        <v>403</v>
      </c>
      <c r="AM33" s="412">
        <v>10</v>
      </c>
      <c r="AN33" s="412" t="s">
        <v>417</v>
      </c>
    </row>
    <row r="34" spans="1:45" ht="18" customHeight="1">
      <c r="A34" s="128" t="str">
        <f>'Attach 3(JV)'!E9</f>
        <v>Power Grid Corporation of India Ltd.,</v>
      </c>
      <c r="B34" s="420"/>
      <c r="F34" s="419"/>
      <c r="AE34" s="394">
        <v>11</v>
      </c>
      <c r="AF34" s="394" t="s">
        <v>397</v>
      </c>
      <c r="AI34" s="389">
        <v>10</v>
      </c>
      <c r="AJ34" s="388" t="s">
        <v>404</v>
      </c>
      <c r="AM34" s="412">
        <v>11</v>
      </c>
      <c r="AN34" s="412" t="s">
        <v>418</v>
      </c>
    </row>
    <row r="35" spans="1:45" ht="18" customHeight="1">
      <c r="A35" s="128" t="str">
        <f>'Attach 3(JV)'!E10</f>
        <v>"Saudamini", Plot No. 2, Sector 29</v>
      </c>
      <c r="B35" s="420"/>
      <c r="F35" s="419"/>
      <c r="AE35" s="394">
        <v>12</v>
      </c>
      <c r="AF35" s="394" t="s">
        <v>397</v>
      </c>
      <c r="AI35" s="389">
        <v>11</v>
      </c>
      <c r="AJ35" s="388" t="s">
        <v>405</v>
      </c>
      <c r="AM35" s="412">
        <v>12</v>
      </c>
      <c r="AN35" s="412" t="s">
        <v>419</v>
      </c>
    </row>
    <row r="36" spans="1:45" ht="18" customHeight="1" thickBot="1">
      <c r="A36" s="128" t="str">
        <f>'Attach 3(JV)'!E11</f>
        <v>Gurgaon (Haryana) - 122001</v>
      </c>
      <c r="B36" s="420"/>
      <c r="F36" s="419"/>
      <c r="AE36" s="394">
        <v>13</v>
      </c>
      <c r="AF36" s="394" t="s">
        <v>397</v>
      </c>
      <c r="AI36" s="389">
        <v>12</v>
      </c>
      <c r="AJ36" s="388" t="s">
        <v>406</v>
      </c>
      <c r="AM36" s="412">
        <v>13</v>
      </c>
      <c r="AN36" s="412" t="s">
        <v>420</v>
      </c>
    </row>
    <row r="37" spans="1:45" ht="18" customHeight="1" thickBot="1">
      <c r="A37" s="420"/>
      <c r="B37" s="420"/>
      <c r="F37" s="419"/>
      <c r="AE37" s="394">
        <v>14</v>
      </c>
      <c r="AF37" s="394" t="s">
        <v>397</v>
      </c>
      <c r="AL37" s="421" t="str">
        <f>IF(ISERROR(LOOKUP(E19,AM24:AM43,AN24:AN43)), "Zero", LOOKUP(E19,AM24:AM43,AN24:AN43))</f>
        <v>Zero</v>
      </c>
      <c r="AM37" s="412">
        <v>14</v>
      </c>
      <c r="AN37" s="412" t="s">
        <v>421</v>
      </c>
    </row>
    <row r="38" spans="1:45" ht="15.75" customHeight="1" thickBot="1">
      <c r="A38" s="390"/>
      <c r="F38" s="419"/>
      <c r="AE38" s="394">
        <v>15</v>
      </c>
      <c r="AF38" s="394" t="s">
        <v>397</v>
      </c>
      <c r="AL38" s="422" t="str">
        <f>IF(J45 &gt; 9, "("&amp;E19&amp;")", "("&amp;E19&amp;")")</f>
        <v>()</v>
      </c>
      <c r="AM38" s="423">
        <v>15</v>
      </c>
      <c r="AN38" s="412" t="s">
        <v>422</v>
      </c>
    </row>
    <row r="39" spans="1:45" ht="68.25" customHeight="1">
      <c r="A39" s="424" t="s">
        <v>428</v>
      </c>
      <c r="B39" s="425"/>
      <c r="C39" s="1301" t="str">
        <f>Cover!B2&amp;" "&amp;Cover!B3</f>
        <v>GIS Substation Extension Package-SS-56 for Construction of 2 Nos. of 400 kV GIS line bays under ISTS at 765/400kV Varanasi Substation SPEC. NO.: CC-CS/981-NR3/GIS-4048/3/G3</v>
      </c>
      <c r="D39" s="1301"/>
      <c r="E39" s="1301"/>
      <c r="F39" s="1301"/>
      <c r="L39" s="426"/>
      <c r="M39" s="427"/>
      <c r="N39" s="427"/>
      <c r="Q39" s="428"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394">
        <v>16</v>
      </c>
      <c r="AF39" s="394" t="s">
        <v>397</v>
      </c>
      <c r="AM39" s="412">
        <v>16</v>
      </c>
      <c r="AN39" s="412" t="s">
        <v>423</v>
      </c>
    </row>
    <row r="40" spans="1:45" ht="24.75" customHeight="1" thickBot="1">
      <c r="A40" s="386" t="s">
        <v>32</v>
      </c>
      <c r="B40" s="386"/>
      <c r="C40" s="419"/>
      <c r="D40" s="419"/>
      <c r="E40" s="419"/>
      <c r="F40" s="419"/>
      <c r="G40" s="1299"/>
      <c r="H40" s="1299"/>
      <c r="I40" s="1299"/>
      <c r="K40" s="429"/>
      <c r="L40" s="426"/>
      <c r="M40" s="427"/>
      <c r="N40" s="427"/>
      <c r="AE40" s="394">
        <v>17</v>
      </c>
      <c r="AF40" s="394" t="s">
        <v>397</v>
      </c>
      <c r="AM40" s="412">
        <v>17</v>
      </c>
      <c r="AN40" s="412" t="s">
        <v>424</v>
      </c>
      <c r="AR40" s="1283"/>
      <c r="AS40" s="1283"/>
    </row>
    <row r="41" spans="1:45" ht="162.75" customHeight="1">
      <c r="A41" s="425">
        <v>1</v>
      </c>
      <c r="B41" s="1278"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279"/>
      <c r="D41" s="1279"/>
      <c r="E41" s="1279"/>
      <c r="F41" s="1279"/>
      <c r="G41" s="389"/>
      <c r="H41" s="1277"/>
      <c r="I41" s="1277"/>
      <c r="L41" s="426"/>
      <c r="M41" s="427"/>
      <c r="N41" s="427"/>
      <c r="Z41" s="430"/>
      <c r="AA41" s="431"/>
      <c r="AB41" s="625" t="s">
        <v>24</v>
      </c>
      <c r="AC41" s="432">
        <f>Cover!G24</f>
        <v>0</v>
      </c>
      <c r="AE41" s="394">
        <v>18</v>
      </c>
      <c r="AF41" s="394" t="s">
        <v>397</v>
      </c>
      <c r="AM41" s="412">
        <v>18</v>
      </c>
      <c r="AN41" s="412" t="s">
        <v>425</v>
      </c>
    </row>
    <row r="42" spans="1:45" ht="48" customHeight="1">
      <c r="A42" s="571">
        <v>1.1000000000000001</v>
      </c>
      <c r="B42" s="1288" t="s">
        <v>791</v>
      </c>
      <c r="C42" s="1289"/>
      <c r="D42" s="1289"/>
      <c r="E42" s="1289"/>
      <c r="F42" s="1289"/>
      <c r="L42" s="426"/>
      <c r="M42" s="427"/>
      <c r="N42" s="427"/>
      <c r="AB42" s="626"/>
      <c r="AE42" s="394">
        <v>19</v>
      </c>
      <c r="AF42" s="394" t="s">
        <v>397</v>
      </c>
      <c r="AM42" s="412">
        <v>19</v>
      </c>
      <c r="AN42" s="412" t="s">
        <v>426</v>
      </c>
    </row>
    <row r="43" spans="1:45" s="386" customFormat="1" ht="32.25" customHeight="1">
      <c r="A43" s="433">
        <v>2</v>
      </c>
      <c r="B43" s="1288" t="s">
        <v>25</v>
      </c>
      <c r="C43" s="1288"/>
      <c r="D43" s="1288"/>
      <c r="E43" s="1288"/>
      <c r="F43" s="1288"/>
      <c r="L43" s="426"/>
      <c r="M43" s="427"/>
      <c r="N43" s="427"/>
      <c r="Z43" s="434"/>
      <c r="AA43" s="434"/>
      <c r="AB43" s="626"/>
      <c r="AC43" s="434"/>
      <c r="AD43" s="434"/>
      <c r="AE43" s="394">
        <v>20</v>
      </c>
      <c r="AF43" s="394" t="s">
        <v>397</v>
      </c>
      <c r="AG43" s="434"/>
      <c r="AH43" s="434"/>
      <c r="AI43" s="434"/>
      <c r="AJ43" s="434"/>
      <c r="AK43" s="434"/>
      <c r="AL43" s="434"/>
      <c r="AM43" s="412">
        <v>20</v>
      </c>
      <c r="AN43" s="412" t="s">
        <v>427</v>
      </c>
      <c r="AO43" s="434"/>
      <c r="AP43" s="434"/>
      <c r="AQ43" s="434"/>
    </row>
    <row r="44" spans="1:45" ht="33" customHeight="1">
      <c r="A44" s="425">
        <v>2.1</v>
      </c>
      <c r="B44" s="1279" t="s">
        <v>581</v>
      </c>
      <c r="C44" s="1279"/>
      <c r="D44" s="1279"/>
      <c r="E44" s="1279"/>
      <c r="F44" s="1279"/>
      <c r="G44" s="435"/>
      <c r="H44" s="435"/>
      <c r="I44" s="435"/>
      <c r="J44" s="435"/>
      <c r="L44" s="426"/>
      <c r="M44" s="436"/>
      <c r="N44" s="427"/>
      <c r="AB44" s="626"/>
      <c r="AE44" s="394">
        <v>21</v>
      </c>
      <c r="AF44" s="394" t="s">
        <v>509</v>
      </c>
      <c r="AM44" s="437"/>
      <c r="AN44" s="437"/>
    </row>
    <row r="45" spans="1:45" ht="44.25" customHeight="1">
      <c r="A45" s="438" t="s">
        <v>458</v>
      </c>
      <c r="B45" s="1282" t="s">
        <v>582</v>
      </c>
      <c r="C45" s="1282"/>
      <c r="D45" s="1280"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280"/>
      <c r="F45" s="1280"/>
      <c r="G45" s="440"/>
      <c r="H45" s="440"/>
      <c r="I45" s="441"/>
      <c r="J45" s="441"/>
      <c r="L45" s="426"/>
      <c r="M45" s="427"/>
      <c r="N45" s="427"/>
      <c r="Z45" s="442" t="s">
        <v>429</v>
      </c>
      <c r="AB45" s="626"/>
      <c r="AE45" s="394">
        <v>22</v>
      </c>
      <c r="AF45" s="394" t="s">
        <v>397</v>
      </c>
      <c r="AM45" s="437"/>
      <c r="AN45" s="437"/>
    </row>
    <row r="46" spans="1:45" ht="47.25" customHeight="1">
      <c r="A46" s="438"/>
      <c r="B46" s="439"/>
      <c r="C46" s="439"/>
      <c r="D46" s="1284" t="s">
        <v>682</v>
      </c>
      <c r="E46" s="1284"/>
      <c r="F46" s="1284"/>
      <c r="G46" s="440"/>
      <c r="H46" s="440"/>
      <c r="I46" s="441"/>
      <c r="J46" s="441"/>
      <c r="L46" s="426"/>
      <c r="M46" s="427"/>
      <c r="N46" s="427"/>
      <c r="Z46" s="101"/>
      <c r="AB46" s="714"/>
      <c r="AF46" s="394"/>
      <c r="AM46" s="446"/>
      <c r="AN46" s="437"/>
      <c r="AO46" s="1286" t="s">
        <v>869</v>
      </c>
      <c r="AP46" s="1287"/>
    </row>
    <row r="47" spans="1:45" ht="45.75" customHeight="1">
      <c r="A47" s="438"/>
      <c r="B47" s="439"/>
      <c r="C47" s="439"/>
      <c r="D47" s="1284" t="str">
        <f>"Online Payment Acknowledgement towards Bid Security for a sum of " &amp;AO47&amp; " " &amp; AP47&amp; " ("&amp;'N-W(cr.)-2'!A127 &amp; ")"</f>
        <v>Online Payment Acknowledgement towards Bid Security for a sum of   ()</v>
      </c>
      <c r="E47" s="1284"/>
      <c r="F47" s="1284"/>
      <c r="G47" s="1285"/>
      <c r="H47" s="1285"/>
      <c r="I47" s="441"/>
      <c r="J47" s="441"/>
      <c r="L47" s="426"/>
      <c r="M47" s="427"/>
      <c r="N47" s="427"/>
      <c r="Z47" s="101" t="s">
        <v>430</v>
      </c>
      <c r="AB47" s="714"/>
      <c r="AF47" s="394"/>
      <c r="AM47" s="446"/>
      <c r="AN47" s="437"/>
      <c r="AO47" s="713"/>
      <c r="AP47" s="713"/>
    </row>
    <row r="48" spans="1:45" ht="76.5" customHeight="1">
      <c r="A48" s="438"/>
      <c r="B48" s="439"/>
      <c r="C48" s="439"/>
      <c r="D48" s="1284" t="s">
        <v>871</v>
      </c>
      <c r="E48" s="1284"/>
      <c r="F48" s="1284"/>
      <c r="G48" s="440"/>
      <c r="H48" s="440"/>
      <c r="I48" s="441"/>
      <c r="J48" s="441"/>
      <c r="L48" s="426"/>
      <c r="M48" s="427"/>
      <c r="N48" s="427"/>
      <c r="Z48" s="101" t="s">
        <v>431</v>
      </c>
      <c r="AB48" s="714"/>
      <c r="AF48" s="394"/>
      <c r="AM48" s="446"/>
      <c r="AN48" s="437"/>
    </row>
    <row r="49" spans="1:40" ht="152.25" customHeight="1" thickBot="1">
      <c r="A49" s="438" t="s">
        <v>459</v>
      </c>
      <c r="B49" s="1282" t="s">
        <v>583</v>
      </c>
      <c r="C49" s="1282" t="s">
        <v>583</v>
      </c>
      <c r="D49" s="1280" t="s">
        <v>870</v>
      </c>
      <c r="E49" s="1290" t="s">
        <v>315</v>
      </c>
      <c r="F49" s="1290"/>
      <c r="G49" s="624"/>
      <c r="H49" s="443"/>
      <c r="I49" s="443"/>
      <c r="J49" s="443"/>
      <c r="K49" s="443"/>
      <c r="M49" s="426"/>
      <c r="N49" s="427"/>
      <c r="O49" s="427"/>
      <c r="Z49" s="387" t="s">
        <v>252</v>
      </c>
      <c r="AA49" s="442"/>
      <c r="AE49" s="394">
        <v>23</v>
      </c>
      <c r="AF49" s="394" t="s">
        <v>397</v>
      </c>
      <c r="AM49" s="437"/>
      <c r="AN49" s="437"/>
    </row>
    <row r="50" spans="1:40" ht="82.5" customHeight="1" thickBot="1">
      <c r="A50" s="438" t="s">
        <v>460</v>
      </c>
      <c r="B50" s="1282" t="s">
        <v>584</v>
      </c>
      <c r="C50" s="1282"/>
      <c r="D50" s="1280" t="s">
        <v>627</v>
      </c>
      <c r="E50" s="1291"/>
      <c r="F50" s="1291"/>
      <c r="L50" s="426"/>
      <c r="M50" s="427"/>
      <c r="N50" s="427"/>
      <c r="Z50" s="442"/>
      <c r="AB50" s="444"/>
      <c r="AE50" s="394">
        <v>24</v>
      </c>
      <c r="AF50" s="394" t="s">
        <v>397</v>
      </c>
      <c r="AM50" s="437"/>
      <c r="AN50" s="437"/>
    </row>
    <row r="51" spans="1:40" ht="66.75" customHeight="1">
      <c r="A51" s="438"/>
      <c r="B51" s="439"/>
      <c r="C51" s="439"/>
      <c r="D51" s="1280" t="s">
        <v>628</v>
      </c>
      <c r="E51" s="1291"/>
      <c r="F51" s="1291"/>
      <c r="L51" s="426"/>
      <c r="M51" s="427"/>
      <c r="N51" s="427"/>
      <c r="Z51" s="442"/>
      <c r="AB51" s="445"/>
      <c r="AE51" s="394"/>
      <c r="AF51" s="394"/>
      <c r="AM51" s="446"/>
      <c r="AN51" s="446"/>
    </row>
    <row r="52" spans="1:40" ht="123" customHeight="1">
      <c r="A52" s="438" t="s">
        <v>461</v>
      </c>
      <c r="B52" s="1282" t="s">
        <v>585</v>
      </c>
      <c r="C52" s="1282"/>
      <c r="D52" s="1280" t="s">
        <v>442</v>
      </c>
      <c r="E52" s="1281"/>
      <c r="F52" s="1281"/>
      <c r="L52" s="436"/>
      <c r="M52" s="427"/>
      <c r="N52" s="427"/>
      <c r="Z52" s="442"/>
      <c r="AB52" s="445"/>
      <c r="AE52" s="394">
        <v>25</v>
      </c>
      <c r="AF52" s="394" t="s">
        <v>397</v>
      </c>
    </row>
    <row r="53" spans="1:40" ht="66" customHeight="1">
      <c r="A53" s="438" t="s">
        <v>34</v>
      </c>
      <c r="B53" s="1282" t="s">
        <v>586</v>
      </c>
      <c r="C53" s="1282"/>
      <c r="D53" s="1280" t="s">
        <v>26</v>
      </c>
      <c r="E53" s="1281"/>
      <c r="F53" s="1281"/>
      <c r="L53" s="436"/>
      <c r="M53" s="427"/>
      <c r="N53" s="427"/>
      <c r="AB53" s="445"/>
      <c r="AE53" s="394">
        <v>26</v>
      </c>
      <c r="AF53" s="394" t="s">
        <v>397</v>
      </c>
    </row>
    <row r="54" spans="1:40" ht="101.25" customHeight="1">
      <c r="A54" s="481" t="s">
        <v>35</v>
      </c>
      <c r="B54" s="1282" t="s">
        <v>662</v>
      </c>
      <c r="C54" s="1282"/>
      <c r="D54" s="1280" t="s">
        <v>663</v>
      </c>
      <c r="E54" s="1281"/>
      <c r="F54" s="1281"/>
      <c r="L54" s="436"/>
      <c r="M54" s="427"/>
      <c r="N54" s="427"/>
      <c r="AB54" s="445"/>
      <c r="AE54" s="394"/>
      <c r="AF54" s="394"/>
    </row>
    <row r="55" spans="1:40" ht="118.5" customHeight="1">
      <c r="A55" s="438" t="s">
        <v>588</v>
      </c>
      <c r="B55" s="1282" t="s">
        <v>587</v>
      </c>
      <c r="C55" s="1282"/>
      <c r="D55" s="1280" t="s">
        <v>314</v>
      </c>
      <c r="E55" s="1281"/>
      <c r="F55" s="1281"/>
      <c r="L55" s="436"/>
      <c r="M55" s="427"/>
      <c r="N55" s="427"/>
      <c r="AB55" s="445"/>
      <c r="AE55" s="394">
        <v>27</v>
      </c>
      <c r="AF55" s="394" t="s">
        <v>397</v>
      </c>
    </row>
    <row r="56" spans="1:40" ht="66.75" customHeight="1">
      <c r="A56" s="438" t="s">
        <v>590</v>
      </c>
      <c r="B56" s="1282" t="s">
        <v>589</v>
      </c>
      <c r="C56" s="1282"/>
      <c r="D56" s="1280" t="s">
        <v>796</v>
      </c>
      <c r="E56" s="1281"/>
      <c r="F56" s="1281"/>
      <c r="L56" s="436"/>
      <c r="M56" s="427"/>
      <c r="N56" s="427"/>
      <c r="AB56" s="445"/>
      <c r="AE56" s="394">
        <v>28</v>
      </c>
      <c r="AF56" s="394" t="s">
        <v>397</v>
      </c>
    </row>
    <row r="57" spans="1:40" ht="21.75" customHeight="1">
      <c r="A57" s="438" t="s">
        <v>100</v>
      </c>
      <c r="B57" s="1282" t="s">
        <v>591</v>
      </c>
      <c r="C57" s="1282"/>
      <c r="D57" s="1280" t="s">
        <v>592</v>
      </c>
      <c r="E57" s="1281"/>
      <c r="F57" s="1281"/>
      <c r="L57" s="436"/>
      <c r="M57" s="427"/>
      <c r="N57" s="427"/>
      <c r="AB57" s="445"/>
      <c r="AE57" s="394">
        <v>29</v>
      </c>
      <c r="AF57" s="394" t="s">
        <v>397</v>
      </c>
    </row>
    <row r="58" spans="1:40" ht="21.75" customHeight="1">
      <c r="A58" s="438" t="s">
        <v>595</v>
      </c>
      <c r="B58" s="1282" t="s">
        <v>593</v>
      </c>
      <c r="C58" s="1282"/>
      <c r="D58" s="1280" t="s">
        <v>594</v>
      </c>
      <c r="E58" s="1281"/>
      <c r="F58" s="1281"/>
      <c r="L58" s="436"/>
      <c r="M58" s="427"/>
      <c r="N58" s="427"/>
    </row>
    <row r="59" spans="1:40" ht="22.5" customHeight="1">
      <c r="A59" s="438" t="s">
        <v>598</v>
      </c>
      <c r="B59" s="1282" t="s">
        <v>596</v>
      </c>
      <c r="C59" s="1282"/>
      <c r="D59" s="1280" t="s">
        <v>597</v>
      </c>
      <c r="E59" s="1280"/>
      <c r="F59" s="1280"/>
      <c r="L59" s="436"/>
      <c r="M59" s="427"/>
      <c r="N59" s="427"/>
    </row>
    <row r="60" spans="1:40" ht="24" customHeight="1">
      <c r="A60" s="438" t="s">
        <v>601</v>
      </c>
      <c r="B60" s="1282" t="s">
        <v>599</v>
      </c>
      <c r="C60" s="1282"/>
      <c r="D60" s="1280" t="s">
        <v>600</v>
      </c>
      <c r="E60" s="1280"/>
      <c r="F60" s="1280"/>
      <c r="L60" s="436"/>
      <c r="M60" s="427"/>
      <c r="N60" s="427"/>
    </row>
    <row r="61" spans="1:40" ht="35.25" customHeight="1">
      <c r="A61" s="438" t="s">
        <v>604</v>
      </c>
      <c r="B61" s="1282" t="s">
        <v>602</v>
      </c>
      <c r="C61" s="1282"/>
      <c r="D61" s="1280" t="s">
        <v>603</v>
      </c>
      <c r="E61" s="1280"/>
      <c r="F61" s="1280"/>
      <c r="L61" s="436"/>
      <c r="M61" s="427"/>
      <c r="N61" s="427"/>
    </row>
    <row r="62" spans="1:40" ht="20.25" customHeight="1">
      <c r="A62" s="438" t="s">
        <v>607</v>
      </c>
      <c r="B62" s="1282" t="s">
        <v>605</v>
      </c>
      <c r="C62" s="1282"/>
      <c r="D62" s="1280" t="s">
        <v>606</v>
      </c>
      <c r="E62" s="1280"/>
      <c r="F62" s="1280"/>
      <c r="L62" s="436"/>
      <c r="M62" s="427"/>
      <c r="N62" s="427"/>
    </row>
    <row r="63" spans="1:40" ht="33" customHeight="1">
      <c r="A63" s="438" t="s">
        <v>609</v>
      </c>
      <c r="B63" s="1282" t="s">
        <v>608</v>
      </c>
      <c r="C63" s="1282"/>
      <c r="D63" s="1280" t="s">
        <v>443</v>
      </c>
      <c r="E63" s="1280"/>
      <c r="F63" s="1280"/>
      <c r="L63" s="436"/>
      <c r="M63" s="427"/>
      <c r="N63" s="427"/>
    </row>
    <row r="64" spans="1:40" ht="62.25" customHeight="1">
      <c r="A64" s="438" t="s">
        <v>611</v>
      </c>
      <c r="B64" s="1282" t="s">
        <v>610</v>
      </c>
      <c r="C64" s="1282"/>
      <c r="D64" s="1280" t="s">
        <v>843</v>
      </c>
      <c r="E64" s="1281"/>
      <c r="F64" s="1281"/>
      <c r="L64" s="436"/>
      <c r="M64" s="427"/>
      <c r="N64" s="427"/>
    </row>
    <row r="65" spans="1:43" ht="24" customHeight="1">
      <c r="A65" s="438" t="s">
        <v>614</v>
      </c>
      <c r="B65" s="1282" t="s">
        <v>612</v>
      </c>
      <c r="C65" s="1282"/>
      <c r="D65" s="1280" t="s">
        <v>613</v>
      </c>
      <c r="E65" s="1281"/>
      <c r="F65" s="1281"/>
      <c r="L65" s="436"/>
      <c r="M65" s="427"/>
      <c r="N65" s="427"/>
    </row>
    <row r="66" spans="1:43" ht="25.5" customHeight="1">
      <c r="A66" s="438" t="s">
        <v>616</v>
      </c>
      <c r="B66" s="1282" t="s">
        <v>615</v>
      </c>
      <c r="C66" s="1282"/>
      <c r="D66" s="1280" t="s">
        <v>485</v>
      </c>
      <c r="E66" s="1281"/>
      <c r="F66" s="1281"/>
      <c r="L66" s="436"/>
      <c r="M66" s="427"/>
      <c r="N66" s="427"/>
    </row>
    <row r="67" spans="1:43" ht="22.5" customHeight="1">
      <c r="A67" s="438" t="s">
        <v>131</v>
      </c>
      <c r="B67" s="1282" t="s">
        <v>617</v>
      </c>
      <c r="C67" s="1282"/>
      <c r="D67" s="1280" t="s">
        <v>725</v>
      </c>
      <c r="E67" s="1280"/>
      <c r="F67" s="1280"/>
      <c r="L67" s="436"/>
      <c r="M67" s="427"/>
      <c r="N67" s="427"/>
    </row>
    <row r="68" spans="1:43" s="561" customFormat="1" ht="33.75" customHeight="1">
      <c r="A68" s="553" t="s">
        <v>486</v>
      </c>
      <c r="B68" s="1282" t="s">
        <v>132</v>
      </c>
      <c r="C68" s="1282"/>
      <c r="D68" s="1280" t="s">
        <v>136</v>
      </c>
      <c r="E68" s="1280"/>
      <c r="F68" s="1280"/>
      <c r="G68" s="560"/>
      <c r="H68" s="560"/>
      <c r="L68" s="562"/>
      <c r="M68" s="563"/>
      <c r="N68" s="563"/>
      <c r="Z68" s="564"/>
      <c r="AA68" s="564"/>
      <c r="AB68" s="564"/>
      <c r="AC68" s="564"/>
      <c r="AD68" s="564"/>
      <c r="AE68" s="565"/>
      <c r="AF68" s="565"/>
      <c r="AG68" s="564"/>
      <c r="AH68" s="564"/>
      <c r="AI68" s="564"/>
      <c r="AJ68" s="564"/>
      <c r="AK68" s="564"/>
      <c r="AL68" s="564"/>
      <c r="AM68" s="564"/>
      <c r="AN68" s="564"/>
      <c r="AO68" s="564"/>
      <c r="AP68" s="564"/>
      <c r="AQ68" s="564"/>
    </row>
    <row r="69" spans="1:43" ht="47.25" customHeight="1">
      <c r="A69" s="438" t="s">
        <v>664</v>
      </c>
      <c r="B69" s="1282" t="s">
        <v>137</v>
      </c>
      <c r="C69" s="1282"/>
      <c r="D69" s="1280" t="s">
        <v>736</v>
      </c>
      <c r="E69" s="1280"/>
      <c r="F69" s="1280"/>
      <c r="L69" s="436"/>
      <c r="M69" s="427"/>
      <c r="N69" s="427"/>
    </row>
    <row r="70" spans="1:43" ht="60" customHeight="1">
      <c r="A70" s="438" t="s">
        <v>245</v>
      </c>
      <c r="B70" s="1282" t="s">
        <v>676</v>
      </c>
      <c r="C70" s="1282"/>
      <c r="D70" s="1312" t="s">
        <v>943</v>
      </c>
      <c r="E70" s="1312"/>
      <c r="F70" s="1312"/>
      <c r="L70" s="436"/>
      <c r="M70" s="427"/>
      <c r="N70" s="427"/>
    </row>
    <row r="71" spans="1:43" ht="112.5" customHeight="1">
      <c r="A71" s="438" t="s">
        <v>744</v>
      </c>
      <c r="B71" s="1282" t="s">
        <v>735</v>
      </c>
      <c r="C71" s="1282"/>
      <c r="D71" s="1312" t="s">
        <v>944</v>
      </c>
      <c r="E71" s="1312"/>
      <c r="F71" s="1312"/>
      <c r="L71" s="436"/>
      <c r="M71" s="427"/>
      <c r="N71" s="427"/>
    </row>
    <row r="72" spans="1:43" ht="48" customHeight="1">
      <c r="A72" s="438" t="s">
        <v>250</v>
      </c>
      <c r="B72" s="1282" t="s">
        <v>841</v>
      </c>
      <c r="C72" s="1282"/>
      <c r="D72" s="1280" t="s">
        <v>945</v>
      </c>
      <c r="E72" s="1280"/>
      <c r="F72" s="1280"/>
      <c r="L72" s="426"/>
      <c r="M72" s="427"/>
      <c r="N72" s="427"/>
    </row>
    <row r="73" spans="1:43" ht="51" customHeight="1">
      <c r="A73" s="438" t="s">
        <v>864</v>
      </c>
      <c r="B73" s="1282" t="s">
        <v>842</v>
      </c>
      <c r="C73" s="1282"/>
      <c r="D73" s="1280" t="s">
        <v>946</v>
      </c>
      <c r="E73" s="1280"/>
      <c r="F73" s="1280"/>
      <c r="L73" s="426"/>
      <c r="M73" s="427"/>
      <c r="N73" s="427"/>
    </row>
    <row r="74" spans="1:43" ht="51" customHeight="1">
      <c r="A74" s="438" t="s">
        <v>947</v>
      </c>
      <c r="B74" s="1282" t="s">
        <v>948</v>
      </c>
      <c r="C74" s="1282"/>
      <c r="D74" s="1280" t="s">
        <v>949</v>
      </c>
      <c r="E74" s="1280"/>
      <c r="F74" s="1280"/>
      <c r="L74" s="426"/>
      <c r="M74" s="427"/>
      <c r="N74" s="427"/>
    </row>
    <row r="75" spans="1:43" ht="78.75" customHeight="1">
      <c r="A75" s="447">
        <v>3</v>
      </c>
      <c r="B75" s="1278" t="s">
        <v>255</v>
      </c>
      <c r="C75" s="1278"/>
      <c r="D75" s="1278"/>
      <c r="E75" s="1278"/>
      <c r="F75" s="1278"/>
      <c r="L75" s="427"/>
      <c r="M75" s="427"/>
      <c r="N75" s="436"/>
    </row>
    <row r="76" spans="1:43" ht="93.75" customHeight="1">
      <c r="A76" s="448">
        <v>3.1</v>
      </c>
      <c r="B76" s="1278" t="s">
        <v>433</v>
      </c>
      <c r="C76" s="1278"/>
      <c r="D76" s="1278"/>
      <c r="E76" s="1278"/>
      <c r="F76" s="1278"/>
      <c r="L76" s="427"/>
      <c r="M76" s="427"/>
      <c r="N76" s="427"/>
    </row>
    <row r="77" spans="1:43" ht="79.5" customHeight="1">
      <c r="A77" s="448">
        <v>3.2</v>
      </c>
      <c r="B77" s="1278" t="s">
        <v>797</v>
      </c>
      <c r="C77" s="1278"/>
      <c r="D77" s="1278"/>
      <c r="E77" s="1278"/>
      <c r="F77" s="1278"/>
      <c r="L77" s="427"/>
      <c r="M77" s="427"/>
      <c r="N77" s="427"/>
    </row>
    <row r="78" spans="1:43" ht="72" customHeight="1">
      <c r="A78" s="425">
        <v>4</v>
      </c>
      <c r="B78" s="1278" t="s">
        <v>866</v>
      </c>
      <c r="C78" s="1278"/>
      <c r="D78" s="1278"/>
      <c r="E78" s="1278"/>
      <c r="F78" s="1278"/>
      <c r="H78" s="449"/>
      <c r="L78" s="427"/>
      <c r="M78" s="427"/>
      <c r="N78" s="427"/>
    </row>
    <row r="79" spans="1:43" ht="52.5" customHeight="1">
      <c r="A79" s="448">
        <v>4.0999999999999996</v>
      </c>
      <c r="B79" s="1278" t="s">
        <v>737</v>
      </c>
      <c r="C79" s="1278"/>
      <c r="D79" s="1278"/>
      <c r="E79" s="1278"/>
      <c r="F79" s="1278"/>
      <c r="L79" s="427"/>
      <c r="M79" s="427"/>
      <c r="N79" s="427"/>
    </row>
    <row r="80" spans="1:43" ht="8.25" customHeight="1">
      <c r="A80" s="448"/>
      <c r="B80" s="387"/>
      <c r="C80" s="387"/>
      <c r="D80" s="387"/>
      <c r="E80" s="387"/>
      <c r="F80" s="387"/>
      <c r="L80" s="427"/>
      <c r="M80" s="427"/>
      <c r="N80" s="427"/>
    </row>
    <row r="81" spans="1:43" ht="109.5" customHeight="1">
      <c r="A81" s="448">
        <v>4.2</v>
      </c>
      <c r="B81" s="1278" t="s">
        <v>971</v>
      </c>
      <c r="C81" s="1278"/>
      <c r="D81" s="1278"/>
      <c r="E81" s="1278"/>
      <c r="F81" s="1278"/>
      <c r="L81" s="427"/>
      <c r="M81" s="427"/>
      <c r="N81" s="427"/>
    </row>
    <row r="82" spans="1:43" ht="69" hidden="1" customHeight="1">
      <c r="A82" s="448"/>
      <c r="B82" s="1278"/>
      <c r="C82" s="1278"/>
      <c r="D82" s="1278"/>
      <c r="E82" s="1278"/>
      <c r="F82" s="1278"/>
      <c r="L82" s="427"/>
      <c r="M82" s="427"/>
      <c r="N82" s="427"/>
    </row>
    <row r="83" spans="1:43" ht="27" customHeight="1">
      <c r="A83" s="450">
        <v>5</v>
      </c>
      <c r="B83" s="1313" t="s">
        <v>33</v>
      </c>
      <c r="C83" s="1313"/>
      <c r="D83" s="1313"/>
      <c r="E83" s="1313"/>
      <c r="F83" s="1313"/>
      <c r="L83" s="427"/>
      <c r="M83" s="427"/>
      <c r="N83" s="427"/>
    </row>
    <row r="84" spans="1:43" s="386" customFormat="1" ht="3.75" hidden="1" customHeight="1">
      <c r="A84" s="390"/>
      <c r="B84" s="1316"/>
      <c r="C84" s="1316"/>
      <c r="D84" s="1316"/>
      <c r="E84" s="1316"/>
      <c r="F84" s="1316"/>
      <c r="H84" s="390"/>
      <c r="Z84" s="434"/>
      <c r="AA84" s="434"/>
      <c r="AB84" s="434"/>
      <c r="AC84" s="434"/>
      <c r="AD84" s="434"/>
      <c r="AE84" s="389"/>
      <c r="AF84" s="389"/>
      <c r="AG84" s="434"/>
      <c r="AH84" s="434"/>
      <c r="AI84" s="434"/>
      <c r="AJ84" s="434"/>
      <c r="AK84" s="434"/>
      <c r="AL84" s="434"/>
      <c r="AM84" s="434"/>
      <c r="AN84" s="434"/>
      <c r="AO84" s="434"/>
      <c r="AP84" s="434"/>
      <c r="AQ84" s="434"/>
    </row>
    <row r="85" spans="1:43" ht="9.75" hidden="1" customHeight="1">
      <c r="A85" s="448"/>
      <c r="B85" s="1278"/>
      <c r="C85" s="1278"/>
      <c r="D85" s="1278"/>
      <c r="E85" s="1278"/>
      <c r="F85" s="1278"/>
      <c r="L85" s="427"/>
      <c r="M85" s="427"/>
      <c r="N85" s="427"/>
    </row>
    <row r="86" spans="1:43" ht="4.5" hidden="1" customHeight="1">
      <c r="A86" s="448"/>
      <c r="B86" s="1278"/>
      <c r="C86" s="1278"/>
      <c r="D86" s="1278"/>
      <c r="E86" s="1278"/>
      <c r="F86" s="1278"/>
      <c r="L86" s="427"/>
      <c r="M86" s="427"/>
      <c r="N86" s="427"/>
    </row>
    <row r="87" spans="1:43" ht="4.5" hidden="1" customHeight="1">
      <c r="A87" s="451"/>
      <c r="B87" s="1278"/>
      <c r="C87" s="1278"/>
      <c r="D87" s="1278"/>
      <c r="E87" s="1278"/>
      <c r="F87" s="1278"/>
      <c r="G87" s="446"/>
      <c r="H87" s="1296"/>
      <c r="I87" s="1296"/>
      <c r="J87" s="388"/>
      <c r="K87" s="446"/>
      <c r="L87" s="427"/>
      <c r="M87" s="427"/>
      <c r="N87" s="427"/>
      <c r="Z87" s="452" t="s">
        <v>540</v>
      </c>
    </row>
    <row r="88" spans="1:43" ht="6.75" hidden="1" customHeight="1">
      <c r="A88" s="448"/>
      <c r="B88" s="1278"/>
      <c r="C88" s="1278"/>
      <c r="D88" s="1278"/>
      <c r="E88" s="1278"/>
      <c r="F88" s="1278"/>
      <c r="L88" s="427"/>
      <c r="M88" s="427"/>
      <c r="N88" s="427"/>
    </row>
    <row r="89" spans="1:43" ht="232.5" customHeight="1">
      <c r="A89" s="448">
        <v>5.0999999999999996</v>
      </c>
      <c r="B89" s="1278" t="s">
        <v>867</v>
      </c>
      <c r="C89" s="1278"/>
      <c r="D89" s="1278"/>
      <c r="E89" s="1278"/>
      <c r="F89" s="1278"/>
      <c r="L89" s="427"/>
      <c r="M89" s="427"/>
      <c r="N89" s="427"/>
    </row>
    <row r="90" spans="1:43" ht="35.25" hidden="1" customHeight="1">
      <c r="A90" s="448"/>
      <c r="B90" s="1278"/>
      <c r="C90" s="1278"/>
      <c r="D90" s="1278"/>
      <c r="E90" s="1278"/>
      <c r="F90" s="1278"/>
      <c r="L90" s="427"/>
      <c r="M90" s="427"/>
      <c r="N90" s="427"/>
    </row>
    <row r="91" spans="1:43" ht="39.6" customHeight="1">
      <c r="A91" s="425">
        <v>6</v>
      </c>
      <c r="B91" s="1315" t="s">
        <v>138</v>
      </c>
      <c r="C91" s="1315"/>
      <c r="D91" s="1315"/>
      <c r="E91" s="1315"/>
      <c r="F91" s="1315"/>
      <c r="L91" s="427"/>
      <c r="M91" s="427"/>
      <c r="N91" s="427"/>
    </row>
    <row r="92" spans="1:43" ht="36" hidden="1" customHeight="1">
      <c r="A92" s="454"/>
      <c r="B92" s="1315"/>
      <c r="C92" s="1315"/>
      <c r="D92" s="1315"/>
      <c r="E92" s="1315"/>
      <c r="F92" s="1315"/>
      <c r="L92" s="427"/>
      <c r="M92" s="427"/>
      <c r="N92" s="427"/>
    </row>
    <row r="93" spans="1:43" ht="21.75" customHeight="1">
      <c r="A93" s="454" t="s">
        <v>458</v>
      </c>
      <c r="B93" s="1315" t="s">
        <v>139</v>
      </c>
      <c r="C93" s="1315"/>
      <c r="D93" s="1315" t="s">
        <v>140</v>
      </c>
      <c r="E93" s="1315"/>
      <c r="F93" s="1315"/>
      <c r="L93" s="427"/>
      <c r="M93" s="427"/>
      <c r="N93" s="427"/>
    </row>
    <row r="94" spans="1:43" ht="24.75" customHeight="1">
      <c r="A94" s="454" t="s">
        <v>459</v>
      </c>
      <c r="B94" s="1317" t="s">
        <v>741</v>
      </c>
      <c r="C94" s="1317"/>
      <c r="D94" s="1315" t="s">
        <v>742</v>
      </c>
      <c r="E94" s="1315"/>
      <c r="F94" s="1315"/>
      <c r="L94" s="427"/>
      <c r="M94" s="427"/>
      <c r="N94" s="427"/>
    </row>
    <row r="95" spans="1:43" ht="25.5" customHeight="1">
      <c r="A95" s="454" t="s">
        <v>460</v>
      </c>
      <c r="B95" s="1315" t="s">
        <v>141</v>
      </c>
      <c r="C95" s="1315"/>
      <c r="D95" s="1315" t="s">
        <v>142</v>
      </c>
      <c r="E95" s="1315"/>
      <c r="F95" s="1315"/>
      <c r="L95" s="427"/>
      <c r="M95" s="427"/>
      <c r="N95" s="427"/>
    </row>
    <row r="96" spans="1:43" ht="24" customHeight="1">
      <c r="A96" s="454" t="s">
        <v>461</v>
      </c>
      <c r="B96" s="1315" t="s">
        <v>143</v>
      </c>
      <c r="C96" s="1315"/>
      <c r="D96" s="1315" t="s">
        <v>144</v>
      </c>
      <c r="E96" s="1315"/>
      <c r="F96" s="1315"/>
      <c r="L96" s="427"/>
      <c r="M96" s="427"/>
      <c r="N96" s="427"/>
    </row>
    <row r="97" spans="1:14" ht="21" customHeight="1">
      <c r="A97" s="454" t="s">
        <v>34</v>
      </c>
      <c r="B97" s="1315" t="s">
        <v>145</v>
      </c>
      <c r="C97" s="1315"/>
      <c r="D97" s="1315" t="s">
        <v>146</v>
      </c>
      <c r="E97" s="1315"/>
      <c r="F97" s="1315"/>
      <c r="L97" s="427"/>
      <c r="M97" s="427"/>
      <c r="N97" s="427"/>
    </row>
    <row r="98" spans="1:14" ht="21" customHeight="1">
      <c r="A98" s="454" t="s">
        <v>35</v>
      </c>
      <c r="B98" s="1315" t="s">
        <v>147</v>
      </c>
      <c r="C98" s="1315"/>
      <c r="D98" s="1315" t="s">
        <v>148</v>
      </c>
      <c r="E98" s="1315"/>
      <c r="F98" s="1315"/>
      <c r="L98" s="427"/>
      <c r="M98" s="427"/>
      <c r="N98" s="427"/>
    </row>
    <row r="99" spans="1:14" ht="22.5" customHeight="1">
      <c r="A99" s="454" t="s">
        <v>588</v>
      </c>
      <c r="B99" s="1315" t="s">
        <v>149</v>
      </c>
      <c r="C99" s="1315"/>
      <c r="D99" s="1315" t="s">
        <v>150</v>
      </c>
      <c r="E99" s="1315"/>
      <c r="F99" s="1315"/>
      <c r="L99" s="427"/>
      <c r="M99" s="427"/>
      <c r="N99" s="427"/>
    </row>
    <row r="100" spans="1:14" ht="24" customHeight="1">
      <c r="A100" s="454" t="s">
        <v>590</v>
      </c>
      <c r="B100" s="1315" t="s">
        <v>151</v>
      </c>
      <c r="C100" s="1315"/>
      <c r="D100" s="1315" t="s">
        <v>152</v>
      </c>
      <c r="E100" s="1315"/>
      <c r="F100" s="1315"/>
      <c r="L100" s="427"/>
      <c r="M100" s="427"/>
      <c r="N100" s="427"/>
    </row>
    <row r="101" spans="1:14" ht="22.5" customHeight="1">
      <c r="A101" s="454" t="s">
        <v>100</v>
      </c>
      <c r="B101" s="1315" t="s">
        <v>153</v>
      </c>
      <c r="C101" s="1315"/>
      <c r="D101" s="1315" t="s">
        <v>154</v>
      </c>
      <c r="E101" s="1315"/>
      <c r="F101" s="1315"/>
      <c r="L101" s="427"/>
      <c r="M101" s="427"/>
      <c r="N101" s="427"/>
    </row>
    <row r="102" spans="1:14" ht="23.25" customHeight="1">
      <c r="A102" s="454" t="s">
        <v>595</v>
      </c>
      <c r="B102" s="1315" t="s">
        <v>155</v>
      </c>
      <c r="C102" s="1315"/>
      <c r="D102" s="1315" t="s">
        <v>156</v>
      </c>
      <c r="E102" s="1315"/>
      <c r="F102" s="1315"/>
      <c r="L102" s="427"/>
      <c r="M102" s="427"/>
      <c r="N102" s="427"/>
    </row>
    <row r="103" spans="1:14" ht="21" customHeight="1">
      <c r="A103" s="454" t="s">
        <v>598</v>
      </c>
      <c r="B103" s="1315" t="s">
        <v>157</v>
      </c>
      <c r="C103" s="1315"/>
      <c r="D103" s="1315" t="s">
        <v>158</v>
      </c>
      <c r="E103" s="1315"/>
      <c r="F103" s="1315"/>
      <c r="L103" s="427"/>
      <c r="M103" s="427"/>
      <c r="N103" s="427"/>
    </row>
    <row r="104" spans="1:14" ht="22.5" customHeight="1">
      <c r="A104" s="454" t="s">
        <v>601</v>
      </c>
      <c r="B104" s="1315" t="s">
        <v>159</v>
      </c>
      <c r="C104" s="1315"/>
      <c r="D104" s="1315" t="s">
        <v>160</v>
      </c>
      <c r="E104" s="1315"/>
      <c r="F104" s="1315"/>
      <c r="L104" s="427"/>
      <c r="M104" s="427"/>
      <c r="N104" s="427"/>
    </row>
    <row r="105" spans="1:14" ht="44.25" customHeight="1">
      <c r="A105" s="454" t="s">
        <v>604</v>
      </c>
      <c r="B105" s="1315" t="s">
        <v>161</v>
      </c>
      <c r="C105" s="1315"/>
      <c r="D105" s="1315" t="s">
        <v>162</v>
      </c>
      <c r="E105" s="1315"/>
      <c r="F105" s="1315"/>
      <c r="L105" s="427"/>
      <c r="M105" s="427"/>
      <c r="N105" s="427"/>
    </row>
    <row r="106" spans="1:14" ht="45" customHeight="1">
      <c r="A106" s="425"/>
      <c r="B106" s="1278" t="s">
        <v>163</v>
      </c>
      <c r="C106" s="1278"/>
      <c r="D106" s="1278"/>
      <c r="E106" s="1278"/>
      <c r="F106" s="1278"/>
      <c r="L106" s="427"/>
      <c r="M106" s="427"/>
      <c r="N106" s="427"/>
    </row>
    <row r="107" spans="1:14" ht="52.5" customHeight="1">
      <c r="A107" s="425">
        <v>7</v>
      </c>
      <c r="B107" s="1278" t="s">
        <v>164</v>
      </c>
      <c r="C107" s="1278"/>
      <c r="D107" s="1278"/>
      <c r="E107" s="1278"/>
      <c r="F107" s="1278"/>
      <c r="L107" s="427"/>
      <c r="M107" s="427"/>
      <c r="N107" s="427"/>
    </row>
    <row r="108" spans="1:14" ht="61.5" hidden="1" customHeight="1">
      <c r="A108" s="425">
        <v>7.1</v>
      </c>
      <c r="B108" s="387"/>
      <c r="C108" s="387"/>
      <c r="D108" s="387"/>
      <c r="E108" s="387"/>
      <c r="F108" s="387"/>
      <c r="L108" s="427"/>
      <c r="M108" s="427"/>
      <c r="N108" s="427"/>
    </row>
    <row r="109" spans="1:14" ht="61.5" customHeight="1">
      <c r="A109" s="425">
        <v>8</v>
      </c>
      <c r="B109" s="1278" t="s">
        <v>209</v>
      </c>
      <c r="C109" s="1278"/>
      <c r="D109" s="1278"/>
      <c r="E109" s="1278"/>
      <c r="F109" s="1278"/>
      <c r="L109" s="427"/>
      <c r="M109" s="427"/>
      <c r="N109" s="427"/>
    </row>
    <row r="110" spans="1:14" ht="69.75" customHeight="1">
      <c r="A110" s="425">
        <v>9</v>
      </c>
      <c r="B110" s="1278" t="s">
        <v>868</v>
      </c>
      <c r="C110" s="1278"/>
      <c r="D110" s="1278"/>
      <c r="E110" s="1278"/>
      <c r="F110" s="1278"/>
      <c r="L110" s="427"/>
      <c r="M110" s="427"/>
      <c r="N110" s="427"/>
    </row>
    <row r="111" spans="1:14" ht="68.25" customHeight="1">
      <c r="A111" s="425">
        <v>10</v>
      </c>
      <c r="B111" s="1278" t="s">
        <v>507</v>
      </c>
      <c r="C111" s="1278"/>
      <c r="D111" s="1278"/>
      <c r="E111" s="1278"/>
      <c r="F111" s="1278"/>
      <c r="L111" s="427"/>
      <c r="M111" s="427"/>
      <c r="N111" s="427"/>
    </row>
    <row r="112" spans="1:14" ht="32.25" customHeight="1">
      <c r="A112" s="425">
        <v>11</v>
      </c>
      <c r="B112" s="1278" t="s">
        <v>508</v>
      </c>
      <c r="C112" s="1278"/>
      <c r="D112" s="1278"/>
      <c r="E112" s="1278"/>
      <c r="F112" s="1278"/>
      <c r="L112" s="427"/>
      <c r="M112" s="427"/>
      <c r="N112" s="427"/>
    </row>
    <row r="113" spans="1:48" ht="69" customHeight="1">
      <c r="A113" s="425" t="s">
        <v>661</v>
      </c>
      <c r="B113" s="1327" t="s">
        <v>477</v>
      </c>
      <c r="C113" s="1327"/>
      <c r="D113" s="1327"/>
      <c r="E113" s="1327"/>
      <c r="F113" s="1327"/>
      <c r="L113" s="427"/>
      <c r="M113" s="427"/>
      <c r="N113" s="427"/>
      <c r="AS113" s="455">
        <f>'Name of Bidder'!F6</f>
        <v>1</v>
      </c>
    </row>
    <row r="114" spans="1:48" ht="53.25" customHeight="1">
      <c r="A114" s="425">
        <v>13</v>
      </c>
      <c r="B114" s="1278"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4" s="1278"/>
      <c r="D114" s="1278"/>
      <c r="E114" s="1278"/>
      <c r="F114" s="1278"/>
      <c r="L114" s="427"/>
      <c r="M114" s="427"/>
      <c r="N114" s="427"/>
      <c r="AS114" s="455"/>
      <c r="AT114" s="387">
        <f>'Name of Bidder'!C10</f>
        <v>0</v>
      </c>
      <c r="AU114" s="387">
        <f>IF(AT114="No",1,2)</f>
        <v>2</v>
      </c>
      <c r="AV114" s="387">
        <f>AU114</f>
        <v>2</v>
      </c>
    </row>
    <row r="115" spans="1:48" ht="94.5" customHeight="1">
      <c r="A115" s="425">
        <v>13</v>
      </c>
      <c r="B115" s="1326" t="s">
        <v>165</v>
      </c>
      <c r="C115" s="1326"/>
      <c r="D115" s="1326"/>
      <c r="E115" s="1326"/>
      <c r="F115" s="1326"/>
      <c r="L115" s="427"/>
      <c r="M115" s="427"/>
      <c r="N115" s="427"/>
    </row>
    <row r="116" spans="1:48" ht="17.25" customHeight="1">
      <c r="B116" s="456"/>
      <c r="C116" s="457"/>
      <c r="D116" s="457"/>
      <c r="E116" s="458"/>
      <c r="F116" s="458"/>
    </row>
    <row r="117" spans="1:48" ht="19.5" customHeight="1">
      <c r="B117" s="459" t="s">
        <v>166</v>
      </c>
      <c r="C117" s="460"/>
      <c r="D117" s="461"/>
      <c r="E117" s="461"/>
      <c r="F117" s="461"/>
    </row>
    <row r="118" spans="1:48" ht="16.5" customHeight="1">
      <c r="B118" s="459"/>
      <c r="C118" s="460"/>
      <c r="D118" s="461"/>
      <c r="E118" s="461"/>
      <c r="F118" s="461"/>
    </row>
    <row r="119" spans="1:48" ht="21" customHeight="1">
      <c r="B119" s="462"/>
      <c r="C119" s="461"/>
      <c r="D119" s="461"/>
      <c r="E119" s="459"/>
      <c r="F119" s="463" t="s">
        <v>407</v>
      </c>
    </row>
    <row r="120" spans="1:48" ht="15.75" customHeight="1">
      <c r="B120" s="462"/>
      <c r="C120" s="461"/>
      <c r="D120" s="461"/>
      <c r="E120" s="459"/>
      <c r="F120" s="463"/>
    </row>
    <row r="121" spans="1:48" ht="21" customHeight="1">
      <c r="B121" s="462"/>
      <c r="C121" s="461"/>
      <c r="E121" s="1328" t="str">
        <f>"For and on behalf of : "&amp;'Attach 3(JV)'!A8</f>
        <v>For and on behalf of : 0</v>
      </c>
      <c r="F121" s="1328"/>
    </row>
    <row r="122" spans="1:48" ht="15.75" customHeight="1">
      <c r="A122" s="387"/>
      <c r="B122" s="387"/>
      <c r="C122" s="464"/>
      <c r="D122" s="387"/>
      <c r="E122" s="465"/>
      <c r="F122" s="390"/>
    </row>
    <row r="123" spans="1:48" ht="38.25" customHeight="1">
      <c r="A123" s="390" t="s">
        <v>239</v>
      </c>
      <c r="B123" s="1331">
        <f>'Name of Bidder'!C35</f>
        <v>0</v>
      </c>
      <c r="C123" s="1331"/>
      <c r="D123" s="466" t="s">
        <v>168</v>
      </c>
      <c r="E123" s="466"/>
      <c r="F123" s="467">
        <f>'Name of Bidder'!C32</f>
        <v>0</v>
      </c>
    </row>
    <row r="124" spans="1:48" ht="18.75" customHeight="1">
      <c r="A124" s="390" t="s">
        <v>167</v>
      </c>
      <c r="B124" s="1329">
        <f>'Name of Bidder'!C36</f>
        <v>0</v>
      </c>
      <c r="C124" s="1329"/>
      <c r="D124" s="1330" t="s">
        <v>497</v>
      </c>
      <c r="E124" s="1330"/>
      <c r="F124" s="467">
        <f>'Name of Bidder'!C33</f>
        <v>0</v>
      </c>
    </row>
    <row r="125" spans="1:48" s="386" customFormat="1" ht="18.75" customHeight="1">
      <c r="F125" s="467"/>
      <c r="Z125" s="434"/>
      <c r="AA125" s="434"/>
      <c r="AB125" s="434"/>
      <c r="AC125" s="434"/>
      <c r="AD125" s="434"/>
      <c r="AE125" s="389"/>
      <c r="AF125" s="389"/>
      <c r="AG125" s="434"/>
      <c r="AH125" s="434"/>
      <c r="AI125" s="434"/>
      <c r="AJ125" s="434"/>
      <c r="AK125" s="434"/>
      <c r="AL125" s="434"/>
      <c r="AM125" s="434"/>
      <c r="AN125" s="434"/>
      <c r="AO125" s="434"/>
      <c r="AP125" s="434"/>
      <c r="AQ125" s="434"/>
    </row>
    <row r="126" spans="1:48" ht="15.75" customHeight="1">
      <c r="B126" s="386"/>
      <c r="D126" s="387"/>
      <c r="E126" s="465"/>
    </row>
    <row r="127" spans="1:48" s="386" customFormat="1" ht="18.75" customHeight="1">
      <c r="A127" s="468" t="s">
        <v>169</v>
      </c>
      <c r="B127" s="469"/>
      <c r="C127" s="470"/>
      <c r="D127" s="471"/>
      <c r="E127" s="472"/>
      <c r="F127" s="471"/>
      <c r="H127" s="390"/>
      <c r="Z127" s="434"/>
      <c r="AA127" s="434"/>
      <c r="AB127" s="434"/>
      <c r="AC127" s="434"/>
      <c r="AD127" s="434"/>
      <c r="AE127" s="389"/>
      <c r="AF127" s="389"/>
      <c r="AG127" s="434"/>
      <c r="AH127" s="434"/>
      <c r="AI127" s="434"/>
      <c r="AJ127" s="434"/>
      <c r="AK127" s="434"/>
      <c r="AL127" s="434"/>
      <c r="AM127" s="434"/>
      <c r="AN127" s="434"/>
      <c r="AO127" s="434"/>
      <c r="AP127" s="434"/>
      <c r="AQ127" s="434"/>
    </row>
    <row r="128" spans="1:48" s="386" customFormat="1" ht="18.75" customHeight="1">
      <c r="A128" s="1319" t="s">
        <v>64</v>
      </c>
      <c r="B128" s="1319"/>
      <c r="C128" s="1319"/>
      <c r="D128" s="1318"/>
      <c r="E128" s="1318"/>
      <c r="F128" s="1318"/>
      <c r="H128" s="390"/>
      <c r="Z128" s="434"/>
      <c r="AA128" s="434"/>
      <c r="AB128" s="434"/>
      <c r="AC128" s="434"/>
      <c r="AD128" s="434"/>
      <c r="AE128" s="389"/>
      <c r="AF128" s="389"/>
      <c r="AG128" s="434"/>
      <c r="AH128" s="434"/>
      <c r="AI128" s="434"/>
      <c r="AJ128" s="434"/>
      <c r="AK128" s="434"/>
      <c r="AL128" s="434"/>
      <c r="AM128" s="434"/>
      <c r="AN128" s="434"/>
      <c r="AO128" s="434"/>
      <c r="AP128" s="434"/>
      <c r="AQ128" s="434"/>
    </row>
    <row r="129" spans="1:43" s="386" customFormat="1" ht="18.75" customHeight="1">
      <c r="A129" s="1320"/>
      <c r="B129" s="1320"/>
      <c r="C129" s="1320"/>
      <c r="D129" s="473"/>
      <c r="E129" s="473"/>
      <c r="F129" s="473"/>
      <c r="H129" s="390"/>
      <c r="Z129" s="434"/>
      <c r="AA129" s="434"/>
      <c r="AB129" s="434"/>
      <c r="AC129" s="434"/>
      <c r="AD129" s="434"/>
      <c r="AE129" s="389"/>
      <c r="AF129" s="389"/>
      <c r="AG129" s="434"/>
      <c r="AH129" s="434"/>
      <c r="AI129" s="434"/>
      <c r="AJ129" s="434"/>
      <c r="AK129" s="434"/>
      <c r="AL129" s="434"/>
      <c r="AM129" s="434"/>
      <c r="AN129" s="434"/>
      <c r="AO129" s="434"/>
      <c r="AP129" s="434"/>
      <c r="AQ129" s="434"/>
    </row>
    <row r="130" spans="1:43" s="386" customFormat="1" ht="18.75" customHeight="1">
      <c r="A130" s="1321"/>
      <c r="B130" s="1321"/>
      <c r="C130" s="1321"/>
      <c r="D130" s="473"/>
      <c r="E130" s="473"/>
      <c r="F130" s="473"/>
      <c r="H130" s="390"/>
      <c r="Z130" s="434"/>
      <c r="AA130" s="434"/>
      <c r="AB130" s="434"/>
      <c r="AC130" s="434"/>
      <c r="AD130" s="434"/>
      <c r="AE130" s="389"/>
      <c r="AF130" s="389"/>
      <c r="AG130" s="434"/>
      <c r="AH130" s="434"/>
      <c r="AI130" s="434"/>
      <c r="AJ130" s="434"/>
      <c r="AK130" s="434"/>
      <c r="AL130" s="434"/>
      <c r="AM130" s="434"/>
      <c r="AN130" s="434"/>
      <c r="AO130" s="434"/>
      <c r="AP130" s="434"/>
      <c r="AQ130" s="434"/>
    </row>
    <row r="131" spans="1:43" s="386" customFormat="1" ht="18.75" customHeight="1">
      <c r="A131" s="1322" t="s">
        <v>65</v>
      </c>
      <c r="B131" s="1322"/>
      <c r="C131" s="1322"/>
      <c r="D131" s="1318"/>
      <c r="E131" s="1318"/>
      <c r="F131" s="1318"/>
      <c r="H131" s="390"/>
      <c r="Z131" s="434"/>
      <c r="AA131" s="434"/>
      <c r="AB131" s="434"/>
      <c r="AC131" s="434"/>
      <c r="AD131" s="434"/>
      <c r="AE131" s="389"/>
      <c r="AF131" s="389"/>
      <c r="AG131" s="434"/>
      <c r="AH131" s="434"/>
      <c r="AI131" s="434"/>
      <c r="AJ131" s="434"/>
      <c r="AK131" s="434"/>
      <c r="AL131" s="434"/>
      <c r="AM131" s="434"/>
      <c r="AN131" s="434"/>
      <c r="AO131" s="434"/>
      <c r="AP131" s="434"/>
      <c r="AQ131" s="434"/>
    </row>
    <row r="132" spans="1:43" s="386" customFormat="1" ht="18.75" customHeight="1">
      <c r="A132" s="1322" t="s">
        <v>259</v>
      </c>
      <c r="B132" s="1322"/>
      <c r="C132" s="1322"/>
      <c r="D132" s="1325"/>
      <c r="E132" s="1325"/>
      <c r="F132" s="1325"/>
      <c r="H132" s="390"/>
      <c r="Z132" s="434"/>
      <c r="AA132" s="434"/>
      <c r="AB132" s="434"/>
      <c r="AC132" s="434"/>
      <c r="AD132" s="434"/>
      <c r="AE132" s="389"/>
      <c r="AF132" s="389"/>
      <c r="AG132" s="434"/>
      <c r="AH132" s="434"/>
      <c r="AI132" s="434"/>
      <c r="AJ132" s="434"/>
      <c r="AK132" s="434"/>
      <c r="AL132" s="434"/>
      <c r="AM132" s="434"/>
      <c r="AN132" s="434"/>
      <c r="AO132" s="434"/>
      <c r="AP132" s="434"/>
      <c r="AQ132" s="434"/>
    </row>
    <row r="133" spans="1:43" s="386" customFormat="1" ht="18.75" customHeight="1">
      <c r="A133" s="1322" t="s">
        <v>66</v>
      </c>
      <c r="B133" s="1322"/>
      <c r="C133" s="1322"/>
      <c r="D133" s="1318"/>
      <c r="E133" s="1318"/>
      <c r="F133" s="1318"/>
      <c r="H133" s="390"/>
      <c r="Z133" s="434"/>
      <c r="AA133" s="434"/>
      <c r="AB133" s="434"/>
      <c r="AC133" s="434"/>
      <c r="AD133" s="434"/>
      <c r="AE133" s="389"/>
      <c r="AF133" s="389"/>
      <c r="AG133" s="434"/>
      <c r="AH133" s="434"/>
      <c r="AI133" s="434"/>
      <c r="AJ133" s="434"/>
      <c r="AK133" s="434"/>
      <c r="AL133" s="434"/>
      <c r="AM133" s="434"/>
      <c r="AN133" s="434"/>
      <c r="AO133" s="434"/>
      <c r="AP133" s="434"/>
      <c r="AQ133" s="434"/>
    </row>
    <row r="134" spans="1:43" s="386" customFormat="1" ht="18.75" customHeight="1">
      <c r="A134" s="1319" t="s">
        <v>67</v>
      </c>
      <c r="B134" s="1319"/>
      <c r="C134" s="1319"/>
      <c r="D134" s="473"/>
      <c r="E134" s="473"/>
      <c r="F134" s="473"/>
      <c r="H134" s="390"/>
      <c r="Z134" s="434"/>
      <c r="AA134" s="434"/>
      <c r="AB134" s="434"/>
      <c r="AC134" s="434"/>
      <c r="AD134" s="434"/>
      <c r="AE134" s="389"/>
      <c r="AF134" s="389"/>
      <c r="AG134" s="434"/>
      <c r="AH134" s="434"/>
      <c r="AI134" s="434"/>
      <c r="AJ134" s="434"/>
      <c r="AK134" s="434"/>
      <c r="AL134" s="434"/>
      <c r="AM134" s="434"/>
      <c r="AN134" s="434"/>
      <c r="AO134" s="434"/>
      <c r="AP134" s="434"/>
      <c r="AQ134" s="434"/>
    </row>
    <row r="135" spans="1:43" s="386" customFormat="1" ht="18.75" customHeight="1">
      <c r="A135" s="1320"/>
      <c r="B135" s="1320"/>
      <c r="C135" s="1320"/>
      <c r="D135" s="473"/>
      <c r="E135" s="473"/>
      <c r="F135" s="473"/>
      <c r="H135" s="390"/>
      <c r="Z135" s="434"/>
      <c r="AA135" s="434"/>
      <c r="AB135" s="434"/>
      <c r="AC135" s="434"/>
      <c r="AD135" s="434"/>
      <c r="AE135" s="389"/>
      <c r="AF135" s="389"/>
      <c r="AG135" s="434"/>
      <c r="AH135" s="434"/>
      <c r="AI135" s="434"/>
      <c r="AJ135" s="434"/>
      <c r="AK135" s="434"/>
      <c r="AL135" s="434"/>
      <c r="AM135" s="434"/>
      <c r="AN135" s="434"/>
      <c r="AO135" s="434"/>
      <c r="AP135" s="434"/>
      <c r="AQ135" s="434"/>
    </row>
    <row r="136" spans="1:43" s="386" customFormat="1" ht="18.75" customHeight="1">
      <c r="A136" s="1321"/>
      <c r="B136" s="1321"/>
      <c r="C136" s="1321"/>
      <c r="D136" s="1318"/>
      <c r="E136" s="1318"/>
      <c r="F136" s="1318"/>
      <c r="H136" s="390"/>
      <c r="Z136" s="434"/>
      <c r="AA136" s="434"/>
      <c r="AB136" s="434"/>
      <c r="AC136" s="434"/>
      <c r="AD136" s="434"/>
      <c r="AE136" s="389"/>
      <c r="AF136" s="389"/>
      <c r="AG136" s="434"/>
      <c r="AH136" s="434"/>
      <c r="AI136" s="434"/>
      <c r="AJ136" s="434"/>
      <c r="AK136" s="434"/>
      <c r="AL136" s="434"/>
      <c r="AM136" s="434"/>
      <c r="AN136" s="434"/>
      <c r="AO136" s="434"/>
      <c r="AP136" s="434"/>
      <c r="AQ136" s="434"/>
    </row>
    <row r="137" spans="1:43" s="386" customFormat="1" ht="24" customHeight="1">
      <c r="A137" s="474"/>
      <c r="B137" s="474"/>
      <c r="C137" s="474"/>
      <c r="D137" s="475"/>
      <c r="E137" s="475"/>
      <c r="F137" s="475"/>
      <c r="H137" s="390"/>
      <c r="Z137" s="434"/>
      <c r="AA137" s="434"/>
      <c r="AB137" s="434"/>
      <c r="AC137" s="434"/>
      <c r="AD137" s="434"/>
      <c r="AE137" s="389"/>
      <c r="AF137" s="389"/>
      <c r="AG137" s="434"/>
      <c r="AH137" s="434"/>
      <c r="AI137" s="434"/>
      <c r="AJ137" s="434"/>
      <c r="AK137" s="434"/>
      <c r="AL137" s="434"/>
      <c r="AM137" s="434"/>
      <c r="AN137" s="434"/>
      <c r="AO137" s="434"/>
      <c r="AP137" s="434"/>
      <c r="AQ137" s="434"/>
    </row>
    <row r="138" spans="1:43" s="386" customFormat="1" ht="24" customHeight="1">
      <c r="A138" s="465"/>
      <c r="B138" s="1323"/>
      <c r="C138" s="1323"/>
      <c r="D138" s="1323"/>
      <c r="E138" s="1323"/>
      <c r="F138" s="1323"/>
      <c r="H138" s="390"/>
      <c r="Z138" s="434"/>
      <c r="AA138" s="434"/>
      <c r="AB138" s="434"/>
      <c r="AC138" s="434"/>
      <c r="AD138" s="434"/>
      <c r="AE138" s="389"/>
      <c r="AF138" s="389"/>
      <c r="AG138" s="434"/>
      <c r="AH138" s="434"/>
      <c r="AI138" s="434"/>
      <c r="AJ138" s="434"/>
      <c r="AK138" s="434"/>
      <c r="AL138" s="434"/>
      <c r="AM138" s="434"/>
      <c r="AN138" s="434"/>
      <c r="AO138" s="434"/>
      <c r="AP138" s="434"/>
      <c r="AQ138" s="434"/>
    </row>
    <row r="139" spans="1:43" s="386" customFormat="1" ht="21" customHeight="1">
      <c r="A139" s="438"/>
      <c r="B139" s="1324"/>
      <c r="C139" s="1324"/>
      <c r="D139" s="1324"/>
      <c r="E139" s="1324"/>
      <c r="F139" s="1324"/>
      <c r="H139" s="390"/>
      <c r="Z139" s="434"/>
      <c r="AA139" s="434"/>
      <c r="AB139" s="434"/>
      <c r="AC139" s="434"/>
      <c r="AD139" s="434"/>
      <c r="AE139" s="389"/>
      <c r="AF139" s="389"/>
      <c r="AG139" s="434"/>
      <c r="AH139" s="434"/>
      <c r="AI139" s="434"/>
      <c r="AJ139" s="434"/>
      <c r="AK139" s="434"/>
      <c r="AL139" s="434"/>
      <c r="AM139" s="434"/>
      <c r="AN139" s="434"/>
      <c r="AO139" s="434"/>
      <c r="AP139" s="434"/>
      <c r="AQ139" s="434"/>
    </row>
    <row r="140" spans="1:43" s="386" customFormat="1" ht="24" hidden="1" customHeight="1">
      <c r="A140" s="438"/>
      <c r="B140" s="1312"/>
      <c r="C140" s="1312"/>
      <c r="D140" s="1312"/>
      <c r="E140" s="1312"/>
      <c r="F140" s="1312"/>
      <c r="H140" s="390"/>
      <c r="Z140" s="434"/>
      <c r="AA140" s="434"/>
      <c r="AB140" s="434"/>
      <c r="AC140" s="434"/>
      <c r="AD140" s="434"/>
      <c r="AE140" s="389"/>
      <c r="AF140" s="389"/>
      <c r="AG140" s="434"/>
      <c r="AH140" s="434"/>
      <c r="AI140" s="434"/>
      <c r="AJ140" s="434"/>
      <c r="AK140" s="434"/>
      <c r="AL140" s="434"/>
      <c r="AM140" s="434"/>
      <c r="AN140" s="434"/>
      <c r="AO140" s="434"/>
      <c r="AP140" s="434"/>
      <c r="AQ140" s="434"/>
    </row>
    <row r="141" spans="1:43" ht="51" customHeight="1">
      <c r="A141" s="438"/>
      <c r="B141" s="1312"/>
      <c r="C141" s="1312"/>
      <c r="D141" s="1312"/>
      <c r="E141" s="1312"/>
      <c r="F141" s="1312"/>
    </row>
    <row r="142" spans="1:43" ht="46.5" customHeight="1">
      <c r="A142" s="438"/>
      <c r="B142" s="1312"/>
      <c r="C142" s="1312"/>
      <c r="D142" s="1312"/>
      <c r="E142" s="1312"/>
      <c r="F142" s="1312"/>
    </row>
    <row r="143" spans="1:43" ht="15.75" customHeight="1">
      <c r="A143" s="390"/>
      <c r="B143" s="453"/>
      <c r="C143" s="395"/>
      <c r="D143" s="395"/>
      <c r="E143" s="395"/>
      <c r="F143" s="395"/>
    </row>
    <row r="144" spans="1:43" ht="30.75" customHeight="1">
      <c r="A144" s="1314"/>
      <c r="B144" s="1314"/>
      <c r="C144" s="1314"/>
      <c r="D144" s="1314"/>
      <c r="E144" s="1314"/>
      <c r="F144" s="1314"/>
    </row>
    <row r="145" spans="1:1" ht="24" customHeight="1">
      <c r="A145" s="390"/>
    </row>
    <row r="146" spans="1:1" ht="24" customHeight="1">
      <c r="A146" s="390"/>
    </row>
    <row r="147" spans="1:1" ht="24" customHeight="1">
      <c r="A147" s="390"/>
    </row>
    <row r="148" spans="1:1" ht="24" customHeight="1">
      <c r="A148" s="390"/>
    </row>
    <row r="149" spans="1:1" ht="24" customHeight="1">
      <c r="A149" s="390"/>
    </row>
    <row r="150" spans="1:1" ht="24" customHeight="1">
      <c r="A150" s="390"/>
    </row>
    <row r="151" spans="1:1" ht="24" customHeight="1">
      <c r="A151" s="390"/>
    </row>
    <row r="152" spans="1:1" ht="24" customHeight="1">
      <c r="A152" s="390"/>
    </row>
    <row r="153" spans="1:1" ht="24" customHeight="1"/>
    <row r="154" spans="1:1" ht="24" customHeight="1"/>
    <row r="155" spans="1:1" ht="24" customHeight="1"/>
    <row r="156" spans="1:1" ht="24" customHeight="1"/>
    <row r="157" spans="1:1" ht="24" customHeight="1"/>
    <row r="158" spans="1:1" ht="24" customHeight="1"/>
    <row r="159" spans="1:1" ht="24" customHeight="1"/>
    <row r="160" spans="1:1" ht="24" customHeight="1"/>
  </sheetData>
  <sheetProtection password="EE0B" sheet="1" objects="1" scenarios="1" formatColumns="0" formatRows="0" selectLockedCells="1"/>
  <customSheetViews>
    <customSheetView guid="{9B729AC5-ECB1-46CD-B49A-592E9E1FF9E1}" scale="90" showPageBreaks="1" showGridLines="0" zeroValues="0" printArea="1" hiddenRows="1" hiddenColumns="1" view="pageBreakPreview" topLeftCell="A113">
      <selection activeCell="D128" sqref="D128:F128"/>
      <rowBreaks count="1" manualBreakCount="1">
        <brk id="82"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3"/>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4"/>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6"/>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7"/>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8"/>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9"/>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9"/>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1"/>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2"/>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28"/>
      <headerFooter alignWithMargins="0">
        <oddFooter>&amp;R&amp;"Arial,Bold"&amp;11Page &amp;P of &amp;N</oddFooter>
      </headerFooter>
    </customSheetView>
    <customSheetView guid="{F3DA1D40-29F7-40A2-8701-643D1FBF6610}"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29"/>
      <headerFooter alignWithMargins="0">
        <oddFooter>&amp;R&amp;"Arial,Bold"&amp;11Page &amp;P of &amp;N</oddFooter>
      </headerFooter>
    </customSheetView>
  </customSheetViews>
  <mergeCells count="157">
    <mergeCell ref="A128:C128"/>
    <mergeCell ref="A130:C130"/>
    <mergeCell ref="A131:C131"/>
    <mergeCell ref="D131:F131"/>
    <mergeCell ref="B101:C101"/>
    <mergeCell ref="B103:C103"/>
    <mergeCell ref="D103:F103"/>
    <mergeCell ref="B102:C102"/>
    <mergeCell ref="B107:F107"/>
    <mergeCell ref="B109:F109"/>
    <mergeCell ref="E121:F121"/>
    <mergeCell ref="B124:C124"/>
    <mergeCell ref="D124:E124"/>
    <mergeCell ref="B123:C123"/>
    <mergeCell ref="B98:C98"/>
    <mergeCell ref="B99:C99"/>
    <mergeCell ref="D99:F99"/>
    <mergeCell ref="D98:F98"/>
    <mergeCell ref="B142:F142"/>
    <mergeCell ref="D133:F133"/>
    <mergeCell ref="A134:C134"/>
    <mergeCell ref="A135:C135"/>
    <mergeCell ref="A136:C136"/>
    <mergeCell ref="A133:C133"/>
    <mergeCell ref="D136:F136"/>
    <mergeCell ref="B138:F138"/>
    <mergeCell ref="B139:F139"/>
    <mergeCell ref="B141:F141"/>
    <mergeCell ref="B140:F140"/>
    <mergeCell ref="D132:F132"/>
    <mergeCell ref="A129:C129"/>
    <mergeCell ref="D128:F128"/>
    <mergeCell ref="B106:F106"/>
    <mergeCell ref="B115:F115"/>
    <mergeCell ref="B113:F113"/>
    <mergeCell ref="D101:F101"/>
    <mergeCell ref="A132:C132"/>
    <mergeCell ref="B111:F111"/>
    <mergeCell ref="H87:I87"/>
    <mergeCell ref="B88:F88"/>
    <mergeCell ref="B89:F89"/>
    <mergeCell ref="B90:F90"/>
    <mergeCell ref="B87:F87"/>
    <mergeCell ref="D94:F94"/>
    <mergeCell ref="B91:F91"/>
    <mergeCell ref="B92:F92"/>
    <mergeCell ref="B94:C94"/>
    <mergeCell ref="B86:F86"/>
    <mergeCell ref="A144:F144"/>
    <mergeCell ref="B77:F77"/>
    <mergeCell ref="B93:C93"/>
    <mergeCell ref="D93:F93"/>
    <mergeCell ref="B82:F82"/>
    <mergeCell ref="B84:F84"/>
    <mergeCell ref="B78:F78"/>
    <mergeCell ref="B114:F114"/>
    <mergeCell ref="B104:C104"/>
    <mergeCell ref="B100:C100"/>
    <mergeCell ref="B95:C95"/>
    <mergeCell ref="D95:F95"/>
    <mergeCell ref="B112:F112"/>
    <mergeCell ref="D104:F104"/>
    <mergeCell ref="D102:F102"/>
    <mergeCell ref="B105:C105"/>
    <mergeCell ref="D105:F105"/>
    <mergeCell ref="D100:F100"/>
    <mergeCell ref="B110:F110"/>
    <mergeCell ref="B97:C97"/>
    <mergeCell ref="D97:F97"/>
    <mergeCell ref="B96:C96"/>
    <mergeCell ref="D96:F96"/>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H87:I87">
    <cfRule type="expression" dxfId="8" priority="45" stopIfTrue="1">
      <formula>H78=3</formula>
    </cfRule>
  </conditionalFormatting>
  <conditionalFormatting sqref="E7:F7">
    <cfRule type="expression" dxfId="7" priority="43" stopIfTrue="1">
      <formula>G6=2</formula>
    </cfRule>
  </conditionalFormatting>
  <conditionalFormatting sqref="A85">
    <cfRule type="expression" dxfId="6" priority="36" stopIfTrue="1">
      <formula>G6=1</formula>
    </cfRule>
  </conditionalFormatting>
  <conditionalFormatting sqref="B85:F88">
    <cfRule type="expression" dxfId="5" priority="33" stopIfTrue="1">
      <formula>$G$6=1</formula>
    </cfRule>
  </conditionalFormatting>
  <conditionalFormatting sqref="B89:F90">
    <cfRule type="expression" dxfId="4" priority="57" stopIfTrue="1">
      <formula>$G$6=2</formula>
    </cfRule>
  </conditionalFormatting>
  <conditionalFormatting sqref="B113:F113">
    <cfRule type="expression" dxfId="3" priority="70" stopIfTrue="1">
      <formula>$AS$113&lt;2</formula>
    </cfRule>
  </conditionalFormatting>
  <conditionalFormatting sqref="D51:F51">
    <cfRule type="expression" dxfId="2" priority="32" stopIfTrue="1">
      <formula>$AS$113&lt;2</formula>
    </cfRule>
  </conditionalFormatting>
  <conditionalFormatting sqref="B82:F82">
    <cfRule type="expression" dxfId="1" priority="4" stopIfTrue="1">
      <formula>$G$6=1</formula>
    </cfRule>
  </conditionalFormatting>
  <conditionalFormatting sqref="B114:F114">
    <cfRule type="expression" dxfId="0" priority="1" stopIfTrue="1">
      <formula>$AV$114&lt;2</formula>
    </cfRule>
  </conditionalFormatting>
  <dataValidations count="5">
    <dataValidation type="whole" allowBlank="1" showInputMessage="1" showErrorMessage="1" error="Enter numeric figure between 1 to 20 only !" sqref="J45:J48">
      <formula1>1</formula1>
      <formula2>20</formula2>
    </dataValidation>
    <dataValidation type="whole" allowBlank="1" showInputMessage="1" showErrorMessage="1" error="Enter numeric figure only !" sqref="I45:I48">
      <formula1>0</formula1>
      <formula2>990000000</formula2>
    </dataValidation>
    <dataValidation type="whole" operator="greaterThan" allowBlank="1" showInputMessage="1" showErrorMessage="1" error="Please insert value in numerals." sqref="E19 E17:F17">
      <formula1>0</formula1>
    </dataValidation>
    <dataValidation type="whole" allowBlank="1" showInputMessage="1" showErrorMessage="1" error="Enter numeric figure only !" prompt="Enter the Bid Security Amount in Figures" sqref="AP47">
      <formula1>0</formula1>
      <formula2>990000000</formula2>
    </dataValidation>
    <dataValidation type="list" allowBlank="1" showInputMessage="1" showErrorMessage="1" sqref="F15 E15:E16">
      <formula1>$Z$45:$Z$52</formula1>
    </dataValidation>
  </dataValidations>
  <pageMargins left="0.76" right="0.25" top="0.61" bottom="0.45" header="0.35" footer="0.26"/>
  <pageSetup scale="85" fitToHeight="3" orientation="portrait" r:id="rId30"/>
  <headerFooter alignWithMargins="0">
    <oddFooter>&amp;R&amp;"Arial,Bold"&amp;11Page &amp;P of &amp;N</oddFooter>
  </headerFooter>
  <rowBreaks count="1" manualBreakCount="1">
    <brk id="82" max="16383" man="1"/>
  </rowBreaks>
  <ignoredErrors>
    <ignoredError sqref="B41" emptyCellReference="1"/>
  </ignoredErrors>
  <drawing r:id="rId31"/>
  <legacyDrawing r:id="rId32"/>
  <mc:AlternateContent xmlns:mc="http://schemas.openxmlformats.org/markup-compatibility/2006">
    <mc:Choice Requires="x14">
      <controls>
        <mc:AlternateContent xmlns:mc="http://schemas.openxmlformats.org/markup-compatibility/2006">
          <mc:Choice Requires="x14">
            <control shapeId="62465" r:id="rId33" name="Option Button 1">
              <controlPr locked="0" defaultSize="0" autoFill="0" autoLine="0" autoPict="0" altText="Domestic Bidder">
                <anchor moveWithCells="1">
                  <from>
                    <xdr:col>1</xdr:col>
                    <xdr:colOff>38100</xdr:colOff>
                    <xdr:row>5</xdr:row>
                    <xdr:rowOff>38100</xdr:rowOff>
                  </from>
                  <to>
                    <xdr:col>2</xdr:col>
                    <xdr:colOff>247650</xdr:colOff>
                    <xdr:row>5</xdr:row>
                    <xdr:rowOff>276225</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235"/>
  <sheetViews>
    <sheetView view="pageBreakPreview" topLeftCell="A120" zoomScaleNormal="100" workbookViewId="0">
      <selection activeCell="A120" sqref="A1:IV65536"/>
    </sheetView>
  </sheetViews>
  <sheetFormatPr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B2" s="6"/>
      <c r="C2" s="6"/>
      <c r="D2" s="7"/>
      <c r="F2" s="5"/>
      <c r="G2" s="6"/>
      <c r="H2" s="6"/>
      <c r="I2" s="7"/>
      <c r="K2" s="5"/>
      <c r="L2" s="6"/>
      <c r="M2" s="6"/>
      <c r="N2" s="7"/>
      <c r="P2" s="5"/>
      <c r="Q2" s="6"/>
      <c r="R2" s="6"/>
      <c r="S2" s="7"/>
      <c r="U2" s="8" t="s">
        <v>124</v>
      </c>
    </row>
    <row r="3" spans="1:27" ht="13.5" hidden="1" thickBot="1">
      <c r="A3" s="1339">
        <v>155885</v>
      </c>
      <c r="B3" s="1340"/>
      <c r="C3" s="9"/>
      <c r="D3" s="10"/>
      <c r="E3" s="11"/>
      <c r="F3" s="1339">
        <v>4960</v>
      </c>
      <c r="G3" s="1340"/>
      <c r="H3" s="9"/>
      <c r="I3" s="10"/>
      <c r="K3" s="1339">
        <v>10352</v>
      </c>
      <c r="L3" s="1340"/>
      <c r="M3" s="9"/>
      <c r="N3" s="10"/>
      <c r="P3" s="1339">
        <v>691647</v>
      </c>
      <c r="Q3" s="1340"/>
      <c r="R3" s="9"/>
      <c r="S3" s="10"/>
      <c r="U3" s="8" t="s">
        <v>125</v>
      </c>
    </row>
    <row r="4" spans="1:27" hidden="1">
      <c r="A4" s="1334"/>
      <c r="B4" s="1335"/>
      <c r="C4" s="9"/>
      <c r="D4" s="10"/>
      <c r="E4" s="11"/>
      <c r="F4" s="12"/>
      <c r="G4" s="9"/>
      <c r="H4" s="9"/>
      <c r="I4" s="10"/>
      <c r="K4" s="12"/>
      <c r="L4" s="9"/>
      <c r="M4" s="9"/>
      <c r="N4" s="10"/>
      <c r="P4" s="12"/>
      <c r="Q4" s="9"/>
      <c r="R4" s="9"/>
      <c r="S4" s="10"/>
      <c r="U4" s="8" t="s">
        <v>126</v>
      </c>
    </row>
    <row r="5" spans="1:27" hidden="1">
      <c r="A5" s="12"/>
      <c r="B5" s="13"/>
      <c r="C5" s="13"/>
      <c r="D5" s="14"/>
      <c r="E5" s="15"/>
      <c r="F5" s="12"/>
      <c r="G5" s="13"/>
      <c r="H5" s="13"/>
      <c r="I5" s="14"/>
      <c r="K5" s="12"/>
      <c r="L5" s="13"/>
      <c r="M5" s="13"/>
      <c r="N5" s="14"/>
      <c r="P5" s="12"/>
      <c r="Q5" s="13"/>
      <c r="R5" s="13"/>
      <c r="S5" s="14"/>
      <c r="U5" s="8" t="s">
        <v>170</v>
      </c>
    </row>
    <row r="6" spans="1:27" ht="51.75" hidden="1" customHeight="1" thickBot="1">
      <c r="A6" s="1336" t="str">
        <f>IF(OR((A3&gt;9999999999),(A3&lt;0)),"Invalid Entry - More than 1000 crore OR -ve value",IF(A3=0, "",+CONCATENATE(U2,B13,D13,B12,D12,B11,D11,B10,D10,B9,D9,B8," Only")))</f>
        <v>USD One Lac Fifty Five Thousand Eight Hundred Eighty Five Only</v>
      </c>
      <c r="B6" s="1337"/>
      <c r="C6" s="1337"/>
      <c r="D6" s="1338"/>
      <c r="E6" s="16"/>
      <c r="F6" s="1336" t="str">
        <f>IF(OR((F3&gt;9999999999),(F3&lt;0)),"Invalid Entry - More than 1000 crore OR -ve value",IF(F3=0, "",+CONCATENATE(U3, G13,I13,G12,I12,G11,I11,G10,I10,G9,I9,G8," Only")))</f>
        <v>EURO Four Thousand Nine Hundred Sixty Only</v>
      </c>
      <c r="G6" s="1337"/>
      <c r="H6" s="1337"/>
      <c r="I6" s="1338"/>
      <c r="J6" s="16"/>
      <c r="K6" s="1336" t="str">
        <f>IF(OR((K3&gt;9999999999),(K3&lt;0)),"Invalid Entry - More than 1000 crore OR -ve value",IF(K3=0, "",+CONCATENATE(U4, L13,N13,L12,N12,L11,N11,L10,N10,L9,N9,L8," Only")))</f>
        <v>RMB Ten Thousand Three Hundred Fifty Two Only</v>
      </c>
      <c r="L6" s="1337"/>
      <c r="M6" s="1337"/>
      <c r="N6" s="1338"/>
      <c r="P6" s="1336" t="str">
        <f>IF(OR((P3&gt;9999999999),(P3&lt;0)),"Invalid Entry - More than 1000 crore OR -ve value",IF(P3=0, "",+CONCATENATE(U5, Q13,S13,Q12,S12,Q11,S11,Q10,S10,Q9,S9,Q8," Only")))</f>
        <v>INR Six Lac Ninety One Thousand Six Hundred Forty Seven Only</v>
      </c>
      <c r="Q6" s="1337"/>
      <c r="R6" s="1337"/>
      <c r="S6" s="1338"/>
      <c r="U6" s="1341" t="str">
        <f>VLOOKUP(1,T30:Y45,6,FALSE)</f>
        <v>USD 155885/- + EURO 4960/- + RMB 10352/- + INR 691647/-</v>
      </c>
      <c r="V6" s="1341"/>
      <c r="W6" s="1341"/>
      <c r="X6" s="1341"/>
      <c r="Y6" s="1341"/>
      <c r="Z6" s="1341"/>
      <c r="AA6" s="1341"/>
    </row>
    <row r="7" spans="1:27" ht="70.5" hidden="1" customHeight="1" thickBot="1">
      <c r="A7" s="12"/>
      <c r="B7" s="13"/>
      <c r="C7" s="13"/>
      <c r="D7" s="14"/>
      <c r="E7" s="15"/>
      <c r="F7" s="12"/>
      <c r="G7" s="13"/>
      <c r="H7" s="13"/>
      <c r="I7" s="14"/>
      <c r="K7" s="12"/>
      <c r="L7" s="13"/>
      <c r="M7" s="13"/>
      <c r="N7" s="14"/>
      <c r="P7" s="12"/>
      <c r="Q7" s="13"/>
      <c r="R7" s="13"/>
      <c r="S7" s="14"/>
      <c r="U7" s="1342" t="str">
        <f>VLOOKUP(1,T10:Y25,6,FALSE)</f>
        <v>USD One Lac Fifty Five Thousand Eight Hundred Eighty Five Only plus EURO Four Thousand Nine Hundred Sixty Only plus RMB Ten Thousand Three Hundred Fifty Two Only plus INR Six Lac Ninety One Thousand Six Hundred Forty Seven Only</v>
      </c>
      <c r="V7" s="1343"/>
      <c r="W7" s="1343"/>
      <c r="X7" s="1343"/>
      <c r="Y7" s="1343"/>
      <c r="Z7" s="1343"/>
      <c r="AA7" s="1344"/>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171</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69</v>
      </c>
      <c r="C15" s="13"/>
      <c r="D15" s="14"/>
      <c r="E15" s="15"/>
      <c r="F15" s="25">
        <v>1</v>
      </c>
      <c r="G15" s="26" t="s">
        <v>69</v>
      </c>
      <c r="H15" s="13"/>
      <c r="I15" s="14"/>
      <c r="K15" s="25">
        <v>1</v>
      </c>
      <c r="L15" s="26" t="s">
        <v>69</v>
      </c>
      <c r="M15" s="13"/>
      <c r="N15" s="14"/>
      <c r="P15" s="25">
        <v>1</v>
      </c>
      <c r="Q15" s="26" t="s">
        <v>69</v>
      </c>
      <c r="R15" s="13"/>
      <c r="S15" s="14"/>
      <c r="T15" s="19">
        <f t="shared" si="4"/>
        <v>0</v>
      </c>
      <c r="U15" s="1">
        <v>0</v>
      </c>
      <c r="V15" s="1">
        <v>1</v>
      </c>
      <c r="W15" s="1">
        <v>0</v>
      </c>
      <c r="X15" s="1">
        <v>1</v>
      </c>
      <c r="Y15" s="21" t="str">
        <f>IF(AND($A$3=0,$F$3&gt;0,$K$3=0,$P$3&gt;0),$F$6&amp;$AA$10&amp;$P$6, "")</f>
        <v/>
      </c>
    </row>
    <row r="16" spans="1:27" hidden="1">
      <c r="A16" s="25">
        <v>2</v>
      </c>
      <c r="B16" s="26" t="s">
        <v>70</v>
      </c>
      <c r="C16" s="13"/>
      <c r="D16" s="14"/>
      <c r="E16" s="15"/>
      <c r="F16" s="25">
        <v>2</v>
      </c>
      <c r="G16" s="26" t="s">
        <v>70</v>
      </c>
      <c r="H16" s="13"/>
      <c r="I16" s="14"/>
      <c r="K16" s="25">
        <v>2</v>
      </c>
      <c r="L16" s="26" t="s">
        <v>70</v>
      </c>
      <c r="M16" s="13"/>
      <c r="N16" s="14"/>
      <c r="P16" s="25">
        <v>2</v>
      </c>
      <c r="Q16" s="26" t="s">
        <v>70</v>
      </c>
      <c r="R16" s="13"/>
      <c r="S16" s="14"/>
      <c r="T16" s="19">
        <f t="shared" si="4"/>
        <v>0</v>
      </c>
      <c r="U16" s="1">
        <v>0</v>
      </c>
      <c r="V16" s="1">
        <v>1</v>
      </c>
      <c r="W16" s="1">
        <v>1</v>
      </c>
      <c r="X16" s="1">
        <v>0</v>
      </c>
      <c r="Y16" s="21" t="str">
        <f>IF(AND($A$3=0,$F$3&gt;0,$K$3&gt;0,$P$3=0),$F$6&amp;$AA$10&amp;$K$6, "")</f>
        <v/>
      </c>
    </row>
    <row r="17" spans="1:27" hidden="1">
      <c r="A17" s="25">
        <v>3</v>
      </c>
      <c r="B17" s="26" t="s">
        <v>71</v>
      </c>
      <c r="C17" s="13"/>
      <c r="D17" s="14"/>
      <c r="E17" s="15"/>
      <c r="F17" s="25">
        <v>3</v>
      </c>
      <c r="G17" s="26" t="s">
        <v>71</v>
      </c>
      <c r="H17" s="13"/>
      <c r="I17" s="14"/>
      <c r="K17" s="25">
        <v>3</v>
      </c>
      <c r="L17" s="26" t="s">
        <v>71</v>
      </c>
      <c r="M17" s="13"/>
      <c r="N17" s="14"/>
      <c r="P17" s="25">
        <v>3</v>
      </c>
      <c r="Q17" s="26" t="s">
        <v>71</v>
      </c>
      <c r="R17" s="13"/>
      <c r="S17" s="14"/>
      <c r="T17" s="19">
        <f t="shared" si="4"/>
        <v>0</v>
      </c>
      <c r="U17" s="1">
        <v>0</v>
      </c>
      <c r="V17" s="1">
        <v>1</v>
      </c>
      <c r="W17" s="1">
        <v>1</v>
      </c>
      <c r="X17" s="1">
        <v>1</v>
      </c>
      <c r="Y17" s="27" t="str">
        <f>IF(AND($A$3=0,$F$3&gt;0,$K$3&gt;0,$P$3&gt;0),$F$6&amp;$AA$10&amp;$K$6&amp;$AA$10&amp;$P$6, "")</f>
        <v/>
      </c>
    </row>
    <row r="18" spans="1:27" hidden="1">
      <c r="A18" s="25">
        <v>4</v>
      </c>
      <c r="B18" s="26" t="s">
        <v>541</v>
      </c>
      <c r="C18" s="13"/>
      <c r="D18" s="14"/>
      <c r="E18" s="15"/>
      <c r="F18" s="25">
        <v>4</v>
      </c>
      <c r="G18" s="26" t="s">
        <v>541</v>
      </c>
      <c r="H18" s="13"/>
      <c r="I18" s="14"/>
      <c r="K18" s="25">
        <v>4</v>
      </c>
      <c r="L18" s="26" t="s">
        <v>541</v>
      </c>
      <c r="M18" s="13"/>
      <c r="N18" s="14"/>
      <c r="P18" s="25">
        <v>4</v>
      </c>
      <c r="Q18" s="26" t="s">
        <v>541</v>
      </c>
      <c r="R18" s="13"/>
      <c r="S18" s="14"/>
      <c r="T18" s="19">
        <f t="shared" si="4"/>
        <v>0</v>
      </c>
      <c r="U18" s="1">
        <v>1</v>
      </c>
      <c r="V18" s="1">
        <v>0</v>
      </c>
      <c r="W18" s="1">
        <v>0</v>
      </c>
      <c r="X18" s="1">
        <v>0</v>
      </c>
      <c r="Y18" s="20" t="str">
        <f>IF(AND($A$3&gt;0,$F$3=0,$K$3=0,$P$3=0), $A$6, "")</f>
        <v/>
      </c>
    </row>
    <row r="19" spans="1:27" hidden="1">
      <c r="A19" s="25">
        <v>5</v>
      </c>
      <c r="B19" s="26" t="s">
        <v>542</v>
      </c>
      <c r="C19" s="13"/>
      <c r="D19" s="14"/>
      <c r="E19" s="15"/>
      <c r="F19" s="25">
        <v>5</v>
      </c>
      <c r="G19" s="26" t="s">
        <v>542</v>
      </c>
      <c r="H19" s="13"/>
      <c r="I19" s="14"/>
      <c r="K19" s="25">
        <v>5</v>
      </c>
      <c r="L19" s="26" t="s">
        <v>542</v>
      </c>
      <c r="M19" s="13"/>
      <c r="N19" s="14"/>
      <c r="P19" s="25">
        <v>5</v>
      </c>
      <c r="Q19" s="26" t="s">
        <v>542</v>
      </c>
      <c r="R19" s="13"/>
      <c r="S19" s="14"/>
      <c r="T19" s="19">
        <f t="shared" si="4"/>
        <v>0</v>
      </c>
      <c r="U19" s="1">
        <v>1</v>
      </c>
      <c r="V19" s="1">
        <v>0</v>
      </c>
      <c r="W19" s="1">
        <v>0</v>
      </c>
      <c r="X19" s="1">
        <v>1</v>
      </c>
      <c r="Y19" s="21" t="str">
        <f>IF(AND($A$3&gt;0,$F$3=0,$K$3=0,$P$3&gt;0),$A$6&amp;$AA$10&amp;$P$6, "")</f>
        <v/>
      </c>
    </row>
    <row r="20" spans="1:27" hidden="1">
      <c r="A20" s="25">
        <v>6</v>
      </c>
      <c r="B20" s="26" t="s">
        <v>543</v>
      </c>
      <c r="C20" s="13"/>
      <c r="D20" s="14"/>
      <c r="E20" s="15"/>
      <c r="F20" s="25">
        <v>6</v>
      </c>
      <c r="G20" s="26" t="s">
        <v>543</v>
      </c>
      <c r="H20" s="13"/>
      <c r="I20" s="14"/>
      <c r="K20" s="25">
        <v>6</v>
      </c>
      <c r="L20" s="26" t="s">
        <v>543</v>
      </c>
      <c r="M20" s="13"/>
      <c r="N20" s="14"/>
      <c r="P20" s="25">
        <v>6</v>
      </c>
      <c r="Q20" s="26" t="s">
        <v>543</v>
      </c>
      <c r="R20" s="13"/>
      <c r="S20" s="14"/>
      <c r="T20" s="19">
        <f t="shared" si="4"/>
        <v>0</v>
      </c>
      <c r="U20" s="1">
        <v>1</v>
      </c>
      <c r="V20" s="1">
        <v>0</v>
      </c>
      <c r="W20" s="1">
        <v>1</v>
      </c>
      <c r="X20" s="1">
        <v>0</v>
      </c>
      <c r="Y20" s="21" t="str">
        <f>IF(AND($A$3&gt;0,$F$3=0,$K$3&gt;0,$P$3=0),$A$6&amp;$AA$10&amp;$K$6, "")</f>
        <v/>
      </c>
    </row>
    <row r="21" spans="1:27" hidden="1">
      <c r="A21" s="25">
        <v>7</v>
      </c>
      <c r="B21" s="26" t="s">
        <v>544</v>
      </c>
      <c r="C21" s="13"/>
      <c r="D21" s="14"/>
      <c r="E21" s="15"/>
      <c r="F21" s="25">
        <v>7</v>
      </c>
      <c r="G21" s="26" t="s">
        <v>544</v>
      </c>
      <c r="H21" s="13"/>
      <c r="I21" s="14"/>
      <c r="K21" s="25">
        <v>7</v>
      </c>
      <c r="L21" s="26" t="s">
        <v>544</v>
      </c>
      <c r="M21" s="13"/>
      <c r="N21" s="14"/>
      <c r="P21" s="25">
        <v>7</v>
      </c>
      <c r="Q21" s="26" t="s">
        <v>544</v>
      </c>
      <c r="R21" s="13"/>
      <c r="S21" s="14"/>
      <c r="T21" s="19">
        <f t="shared" si="4"/>
        <v>0</v>
      </c>
      <c r="U21" s="1">
        <v>1</v>
      </c>
      <c r="V21" s="1">
        <v>0</v>
      </c>
      <c r="W21" s="1">
        <v>1</v>
      </c>
      <c r="X21" s="1">
        <v>1</v>
      </c>
      <c r="Y21" s="21" t="str">
        <f>IF(AND($A$3&gt;0,$F$3=0,$K$3&gt;0,$P$3&gt;0),$A$6&amp;$AA$10&amp;$K$6&amp;$AA$10&amp;$P$6, "")</f>
        <v/>
      </c>
    </row>
    <row r="22" spans="1:27" hidden="1">
      <c r="A22" s="25">
        <v>8</v>
      </c>
      <c r="B22" s="26" t="s">
        <v>545</v>
      </c>
      <c r="C22" s="13"/>
      <c r="D22" s="14"/>
      <c r="E22" s="15"/>
      <c r="F22" s="25">
        <v>8</v>
      </c>
      <c r="G22" s="26" t="s">
        <v>545</v>
      </c>
      <c r="H22" s="13"/>
      <c r="I22" s="14"/>
      <c r="K22" s="25">
        <v>8</v>
      </c>
      <c r="L22" s="26" t="s">
        <v>545</v>
      </c>
      <c r="M22" s="13"/>
      <c r="N22" s="14"/>
      <c r="P22" s="25">
        <v>8</v>
      </c>
      <c r="Q22" s="26" t="s">
        <v>545</v>
      </c>
      <c r="R22" s="13"/>
      <c r="S22" s="14"/>
      <c r="T22" s="19">
        <f t="shared" si="4"/>
        <v>0</v>
      </c>
      <c r="U22" s="1">
        <v>1</v>
      </c>
      <c r="V22" s="1">
        <v>1</v>
      </c>
      <c r="W22" s="1">
        <v>0</v>
      </c>
      <c r="X22" s="1">
        <v>0</v>
      </c>
      <c r="Y22" s="21" t="str">
        <f>IF(AND($A$3&gt;0,$F$3&gt;0,$K$3=0,$P$3=0),$A$6&amp;$AA$10&amp;$F$6, "")</f>
        <v/>
      </c>
    </row>
    <row r="23" spans="1:27" hidden="1">
      <c r="A23" s="25">
        <v>9</v>
      </c>
      <c r="B23" s="26" t="s">
        <v>546</v>
      </c>
      <c r="C23" s="13"/>
      <c r="D23" s="14"/>
      <c r="E23" s="15"/>
      <c r="F23" s="25">
        <v>9</v>
      </c>
      <c r="G23" s="26" t="s">
        <v>546</v>
      </c>
      <c r="H23" s="13"/>
      <c r="I23" s="14"/>
      <c r="K23" s="25">
        <v>9</v>
      </c>
      <c r="L23" s="26" t="s">
        <v>546</v>
      </c>
      <c r="M23" s="13"/>
      <c r="N23" s="14"/>
      <c r="P23" s="25">
        <v>9</v>
      </c>
      <c r="Q23" s="26" t="s">
        <v>546</v>
      </c>
      <c r="R23" s="13"/>
      <c r="S23" s="14"/>
      <c r="T23" s="19">
        <f t="shared" si="4"/>
        <v>0</v>
      </c>
      <c r="U23" s="1">
        <v>1</v>
      </c>
      <c r="V23" s="1">
        <v>1</v>
      </c>
      <c r="W23" s="1">
        <v>0</v>
      </c>
      <c r="X23" s="1">
        <v>1</v>
      </c>
      <c r="Y23" s="21" t="str">
        <f>IF(AND($A$3&gt;0,$F$3&gt;0,$K$3=0,$P$3&gt;0),$A$6&amp;$AA$10&amp;$F$6&amp;$AA$10&amp;$P$6, "")</f>
        <v/>
      </c>
    </row>
    <row r="24" spans="1:27" hidden="1">
      <c r="A24" s="25">
        <v>10</v>
      </c>
      <c r="B24" s="26" t="s">
        <v>547</v>
      </c>
      <c r="C24" s="13"/>
      <c r="D24" s="14"/>
      <c r="E24" s="15"/>
      <c r="F24" s="25">
        <v>10</v>
      </c>
      <c r="G24" s="26" t="s">
        <v>547</v>
      </c>
      <c r="H24" s="13"/>
      <c r="I24" s="14"/>
      <c r="K24" s="25">
        <v>10</v>
      </c>
      <c r="L24" s="26" t="s">
        <v>547</v>
      </c>
      <c r="M24" s="13"/>
      <c r="N24" s="14"/>
      <c r="P24" s="25">
        <v>10</v>
      </c>
      <c r="Q24" s="26" t="s">
        <v>547</v>
      </c>
      <c r="R24" s="13"/>
      <c r="S24" s="14"/>
      <c r="T24" s="19">
        <f t="shared" si="4"/>
        <v>0</v>
      </c>
      <c r="U24" s="1">
        <v>1</v>
      </c>
      <c r="V24" s="1">
        <v>1</v>
      </c>
      <c r="W24" s="1">
        <v>1</v>
      </c>
      <c r="X24" s="1">
        <v>0</v>
      </c>
      <c r="Y24" s="21" t="str">
        <f>IF(AND($A$3&gt;0,$F$3&gt;0,$K$3&gt;0,$P$3=0),$A$6&amp;$AA$10&amp;$F$6&amp;$AA$10&amp;$K$6, "")</f>
        <v/>
      </c>
    </row>
    <row r="25" spans="1:27" hidden="1">
      <c r="A25" s="25">
        <v>11</v>
      </c>
      <c r="B25" s="26" t="s">
        <v>548</v>
      </c>
      <c r="C25" s="13"/>
      <c r="D25" s="14"/>
      <c r="E25" s="15"/>
      <c r="F25" s="25">
        <v>11</v>
      </c>
      <c r="G25" s="26" t="s">
        <v>548</v>
      </c>
      <c r="H25" s="13"/>
      <c r="I25" s="14"/>
      <c r="K25" s="25">
        <v>11</v>
      </c>
      <c r="L25" s="26" t="s">
        <v>548</v>
      </c>
      <c r="M25" s="13"/>
      <c r="N25" s="14"/>
      <c r="P25" s="25">
        <v>11</v>
      </c>
      <c r="Q25" s="26" t="s">
        <v>548</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549</v>
      </c>
      <c r="C26" s="13"/>
      <c r="D26" s="14"/>
      <c r="E26" s="15"/>
      <c r="F26" s="25">
        <v>12</v>
      </c>
      <c r="G26" s="26" t="s">
        <v>549</v>
      </c>
      <c r="H26" s="13"/>
      <c r="I26" s="14"/>
      <c r="K26" s="25">
        <v>12</v>
      </c>
      <c r="L26" s="26" t="s">
        <v>549</v>
      </c>
      <c r="M26" s="13"/>
      <c r="N26" s="14"/>
      <c r="P26" s="25">
        <v>12</v>
      </c>
      <c r="Q26" s="26" t="s">
        <v>549</v>
      </c>
      <c r="R26" s="13"/>
      <c r="S26" s="14"/>
    </row>
    <row r="27" spans="1:27" hidden="1">
      <c r="A27" s="25">
        <v>13</v>
      </c>
      <c r="B27" s="26" t="s">
        <v>550</v>
      </c>
      <c r="C27" s="13"/>
      <c r="D27" s="14"/>
      <c r="E27" s="15"/>
      <c r="F27" s="25">
        <v>13</v>
      </c>
      <c r="G27" s="26" t="s">
        <v>550</v>
      </c>
      <c r="H27" s="13"/>
      <c r="I27" s="14"/>
      <c r="K27" s="25">
        <v>13</v>
      </c>
      <c r="L27" s="26" t="s">
        <v>550</v>
      </c>
      <c r="M27" s="13"/>
      <c r="N27" s="14"/>
      <c r="P27" s="25">
        <v>13</v>
      </c>
      <c r="Q27" s="26" t="s">
        <v>550</v>
      </c>
      <c r="R27" s="13"/>
      <c r="S27" s="14"/>
    </row>
    <row r="28" spans="1:27" hidden="1">
      <c r="A28" s="25">
        <v>14</v>
      </c>
      <c r="B28" s="26" t="s">
        <v>551</v>
      </c>
      <c r="C28" s="13"/>
      <c r="D28" s="14"/>
      <c r="E28" s="15"/>
      <c r="F28" s="25">
        <v>14</v>
      </c>
      <c r="G28" s="26" t="s">
        <v>551</v>
      </c>
      <c r="H28" s="13"/>
      <c r="I28" s="14"/>
      <c r="K28" s="25">
        <v>14</v>
      </c>
      <c r="L28" s="26" t="s">
        <v>551</v>
      </c>
      <c r="M28" s="13"/>
      <c r="N28" s="14"/>
      <c r="P28" s="25">
        <v>14</v>
      </c>
      <c r="Q28" s="26" t="s">
        <v>551</v>
      </c>
      <c r="R28" s="13"/>
      <c r="S28" s="14"/>
    </row>
    <row r="29" spans="1:27" hidden="1">
      <c r="A29" s="25">
        <v>15</v>
      </c>
      <c r="B29" s="26" t="s">
        <v>552</v>
      </c>
      <c r="C29" s="13"/>
      <c r="D29" s="14"/>
      <c r="E29" s="15"/>
      <c r="F29" s="25">
        <v>15</v>
      </c>
      <c r="G29" s="26" t="s">
        <v>552</v>
      </c>
      <c r="H29" s="13"/>
      <c r="I29" s="14"/>
      <c r="K29" s="25">
        <v>15</v>
      </c>
      <c r="L29" s="26" t="s">
        <v>552</v>
      </c>
      <c r="M29" s="13"/>
      <c r="N29" s="14"/>
      <c r="P29" s="25">
        <v>15</v>
      </c>
      <c r="Q29" s="26" t="s">
        <v>552</v>
      </c>
      <c r="R29" s="13"/>
      <c r="S29" s="14"/>
    </row>
    <row r="30" spans="1:27" hidden="1">
      <c r="A30" s="25">
        <v>16</v>
      </c>
      <c r="B30" s="26" t="s">
        <v>553</v>
      </c>
      <c r="C30" s="13"/>
      <c r="D30" s="14"/>
      <c r="E30" s="15"/>
      <c r="F30" s="25">
        <v>16</v>
      </c>
      <c r="G30" s="26" t="s">
        <v>553</v>
      </c>
      <c r="H30" s="13"/>
      <c r="I30" s="14"/>
      <c r="K30" s="25">
        <v>16</v>
      </c>
      <c r="L30" s="26" t="s">
        <v>553</v>
      </c>
      <c r="M30" s="13"/>
      <c r="N30" s="14"/>
      <c r="P30" s="25">
        <v>16</v>
      </c>
      <c r="Q30" s="26" t="s">
        <v>553</v>
      </c>
      <c r="R30" s="13"/>
      <c r="S30" s="14"/>
      <c r="T30" s="19">
        <f>IF(Y30="",0, 1)</f>
        <v>0</v>
      </c>
      <c r="U30" s="1">
        <v>0</v>
      </c>
      <c r="V30" s="1">
        <v>0</v>
      </c>
      <c r="W30" s="1">
        <v>0</v>
      </c>
      <c r="X30" s="1">
        <v>0</v>
      </c>
      <c r="Y30" s="20" t="str">
        <f>IF(AND($A$3=0,$F$3=0,$K$3=0,$P$3=0)," 0/-", "")</f>
        <v/>
      </c>
      <c r="AA30" s="1" t="s">
        <v>172</v>
      </c>
    </row>
    <row r="31" spans="1:27" hidden="1">
      <c r="A31" s="25">
        <v>17</v>
      </c>
      <c r="B31" s="26" t="s">
        <v>554</v>
      </c>
      <c r="C31" s="13"/>
      <c r="D31" s="14"/>
      <c r="E31" s="15"/>
      <c r="F31" s="25">
        <v>17</v>
      </c>
      <c r="G31" s="26" t="s">
        <v>554</v>
      </c>
      <c r="H31" s="13"/>
      <c r="I31" s="14"/>
      <c r="K31" s="25">
        <v>17</v>
      </c>
      <c r="L31" s="26" t="s">
        <v>554</v>
      </c>
      <c r="M31" s="13"/>
      <c r="N31" s="14"/>
      <c r="P31" s="25">
        <v>17</v>
      </c>
      <c r="Q31" s="26" t="s">
        <v>554</v>
      </c>
      <c r="R31" s="13"/>
      <c r="S31" s="14"/>
      <c r="T31" s="19">
        <f t="shared" ref="T31:T45" si="5">IF(Y31="",0, 1)</f>
        <v>0</v>
      </c>
      <c r="U31" s="1">
        <v>0</v>
      </c>
      <c r="V31" s="1">
        <v>0</v>
      </c>
      <c r="W31" s="1">
        <v>0</v>
      </c>
      <c r="X31" s="1">
        <v>1</v>
      </c>
      <c r="Y31" s="21" t="str">
        <f>IF(AND($A$3=0,$F$3=0,$K$3=0,$P$3&gt;0),$U$5&amp;$P$3&amp;$AA$32, "")</f>
        <v/>
      </c>
      <c r="AA31" s="1" t="s">
        <v>173</v>
      </c>
    </row>
    <row r="32" spans="1:27" hidden="1">
      <c r="A32" s="25">
        <v>18</v>
      </c>
      <c r="B32" s="26" t="s">
        <v>555</v>
      </c>
      <c r="C32" s="13"/>
      <c r="D32" s="14"/>
      <c r="E32" s="15"/>
      <c r="F32" s="25">
        <v>18</v>
      </c>
      <c r="G32" s="26" t="s">
        <v>555</v>
      </c>
      <c r="H32" s="13"/>
      <c r="I32" s="14"/>
      <c r="K32" s="25">
        <v>18</v>
      </c>
      <c r="L32" s="26" t="s">
        <v>555</v>
      </c>
      <c r="M32" s="13"/>
      <c r="N32" s="14"/>
      <c r="P32" s="25">
        <v>18</v>
      </c>
      <c r="Q32" s="26" t="s">
        <v>555</v>
      </c>
      <c r="R32" s="13"/>
      <c r="S32" s="14"/>
      <c r="T32" s="19">
        <f t="shared" si="5"/>
        <v>0</v>
      </c>
      <c r="U32" s="1">
        <v>0</v>
      </c>
      <c r="V32" s="1">
        <v>0</v>
      </c>
      <c r="W32" s="1">
        <v>1</v>
      </c>
      <c r="X32" s="1">
        <v>0</v>
      </c>
      <c r="Y32" s="21" t="str">
        <f>IF(AND($A$3=0,$F$3=0,$K$3&gt;0,$P$3=0),$U$4&amp;$K$3&amp;$AA$32, "")</f>
        <v/>
      </c>
      <c r="AA32" s="1" t="s">
        <v>174</v>
      </c>
    </row>
    <row r="33" spans="1:25" hidden="1">
      <c r="A33" s="25">
        <v>19</v>
      </c>
      <c r="B33" s="26" t="s">
        <v>556</v>
      </c>
      <c r="C33" s="13"/>
      <c r="D33" s="14"/>
      <c r="E33" s="15"/>
      <c r="F33" s="25">
        <v>19</v>
      </c>
      <c r="G33" s="26" t="s">
        <v>556</v>
      </c>
      <c r="H33" s="13"/>
      <c r="I33" s="14"/>
      <c r="K33" s="25">
        <v>19</v>
      </c>
      <c r="L33" s="26" t="s">
        <v>556</v>
      </c>
      <c r="M33" s="13"/>
      <c r="N33" s="14"/>
      <c r="P33" s="25">
        <v>19</v>
      </c>
      <c r="Q33" s="26" t="s">
        <v>556</v>
      </c>
      <c r="R33" s="13"/>
      <c r="S33" s="14"/>
      <c r="T33" s="19">
        <f t="shared" si="5"/>
        <v>0</v>
      </c>
      <c r="U33" s="1">
        <v>0</v>
      </c>
      <c r="V33" s="1">
        <v>0</v>
      </c>
      <c r="W33" s="1">
        <v>1</v>
      </c>
      <c r="X33" s="1">
        <v>1</v>
      </c>
      <c r="Y33" s="21" t="str">
        <f>IF(AND($A$3=0,$F$3=0,$K$3&gt;0,$P$3&gt;0),$U$4&amp;$K$3&amp;$AA$31&amp;$U$5&amp;$P$3&amp;$AA$32, "")</f>
        <v/>
      </c>
    </row>
    <row r="34" spans="1:25" hidden="1">
      <c r="A34" s="25">
        <v>20</v>
      </c>
      <c r="B34" s="26" t="s">
        <v>557</v>
      </c>
      <c r="C34" s="13"/>
      <c r="D34" s="14"/>
      <c r="E34" s="15"/>
      <c r="F34" s="25">
        <v>20</v>
      </c>
      <c r="G34" s="26" t="s">
        <v>557</v>
      </c>
      <c r="H34" s="13"/>
      <c r="I34" s="14"/>
      <c r="K34" s="25">
        <v>20</v>
      </c>
      <c r="L34" s="26" t="s">
        <v>557</v>
      </c>
      <c r="M34" s="13"/>
      <c r="N34" s="14"/>
      <c r="P34" s="25">
        <v>20</v>
      </c>
      <c r="Q34" s="26" t="s">
        <v>557</v>
      </c>
      <c r="R34" s="13"/>
      <c r="S34" s="14"/>
      <c r="T34" s="19">
        <f t="shared" si="5"/>
        <v>0</v>
      </c>
      <c r="U34" s="1">
        <v>0</v>
      </c>
      <c r="V34" s="1">
        <v>1</v>
      </c>
      <c r="W34" s="1">
        <v>0</v>
      </c>
      <c r="X34" s="1">
        <v>0</v>
      </c>
      <c r="Y34" s="21" t="str">
        <f>IF(AND($A$3=0,$F$3&gt;0,$K$3=0,$P$3=0),$U$3&amp;$F$3&amp;$AA$32, "")</f>
        <v/>
      </c>
    </row>
    <row r="35" spans="1:25" hidden="1">
      <c r="A35" s="25">
        <v>21</v>
      </c>
      <c r="B35" s="26" t="s">
        <v>558</v>
      </c>
      <c r="C35" s="13"/>
      <c r="D35" s="14"/>
      <c r="E35" s="15"/>
      <c r="F35" s="25">
        <v>21</v>
      </c>
      <c r="G35" s="26" t="s">
        <v>558</v>
      </c>
      <c r="H35" s="13"/>
      <c r="I35" s="14"/>
      <c r="K35" s="25">
        <v>21</v>
      </c>
      <c r="L35" s="26" t="s">
        <v>558</v>
      </c>
      <c r="M35" s="13"/>
      <c r="N35" s="14"/>
      <c r="P35" s="25">
        <v>21</v>
      </c>
      <c r="Q35" s="26" t="s">
        <v>558</v>
      </c>
      <c r="R35" s="13"/>
      <c r="S35" s="14"/>
      <c r="T35" s="19">
        <f t="shared" si="5"/>
        <v>0</v>
      </c>
      <c r="U35" s="1">
        <v>0</v>
      </c>
      <c r="V35" s="1">
        <v>1</v>
      </c>
      <c r="W35" s="1">
        <v>0</v>
      </c>
      <c r="X35" s="1">
        <v>1</v>
      </c>
      <c r="Y35" s="21" t="str">
        <f>IF(AND($A$3=0,$F$3&gt;0,$K$3=0,$P$3&gt;0),$U$3&amp;$F$3&amp;$AA$31&amp;$U$5&amp;$P$3&amp;$AA$32, "")</f>
        <v/>
      </c>
    </row>
    <row r="36" spans="1:25" hidden="1">
      <c r="A36" s="25">
        <v>22</v>
      </c>
      <c r="B36" s="26" t="s">
        <v>559</v>
      </c>
      <c r="C36" s="13"/>
      <c r="D36" s="14"/>
      <c r="E36" s="15"/>
      <c r="F36" s="25">
        <v>22</v>
      </c>
      <c r="G36" s="26" t="s">
        <v>559</v>
      </c>
      <c r="H36" s="13"/>
      <c r="I36" s="14"/>
      <c r="K36" s="25">
        <v>22</v>
      </c>
      <c r="L36" s="26" t="s">
        <v>559</v>
      </c>
      <c r="M36" s="13"/>
      <c r="N36" s="14"/>
      <c r="P36" s="25">
        <v>22</v>
      </c>
      <c r="Q36" s="26" t="s">
        <v>559</v>
      </c>
      <c r="R36" s="13"/>
      <c r="S36" s="14"/>
      <c r="T36" s="19">
        <f t="shared" si="5"/>
        <v>0</v>
      </c>
      <c r="U36" s="1">
        <v>0</v>
      </c>
      <c r="V36" s="1">
        <v>1</v>
      </c>
      <c r="W36" s="1">
        <v>1</v>
      </c>
      <c r="X36" s="1">
        <v>0</v>
      </c>
      <c r="Y36" s="21" t="str">
        <f>IF(AND($A$3=0,$F$3&gt;0,$K$3&gt;0,$P$3=0),$U$3&amp;$F$3&amp;$AA$31&amp;$U$4&amp;$K$3, "")</f>
        <v/>
      </c>
    </row>
    <row r="37" spans="1:25" hidden="1">
      <c r="A37" s="25">
        <v>23</v>
      </c>
      <c r="B37" s="26" t="s">
        <v>560</v>
      </c>
      <c r="C37" s="13"/>
      <c r="D37" s="14"/>
      <c r="E37" s="15"/>
      <c r="F37" s="25">
        <v>23</v>
      </c>
      <c r="G37" s="26" t="s">
        <v>560</v>
      </c>
      <c r="H37" s="13"/>
      <c r="I37" s="14"/>
      <c r="K37" s="25">
        <v>23</v>
      </c>
      <c r="L37" s="26" t="s">
        <v>560</v>
      </c>
      <c r="M37" s="13"/>
      <c r="N37" s="14"/>
      <c r="P37" s="25">
        <v>23</v>
      </c>
      <c r="Q37" s="26" t="s">
        <v>560</v>
      </c>
      <c r="R37" s="13"/>
      <c r="S37" s="14"/>
      <c r="T37" s="19">
        <f t="shared" si="5"/>
        <v>0</v>
      </c>
      <c r="U37" s="1">
        <v>0</v>
      </c>
      <c r="V37" s="1">
        <v>1</v>
      </c>
      <c r="W37" s="1">
        <v>1</v>
      </c>
      <c r="X37" s="1">
        <v>1</v>
      </c>
      <c r="Y37" s="27" t="str">
        <f>IF(AND($A$3=0,$F$3&gt;0,$K$3&gt;0,$P$3&gt;0),$U$3&amp;$F$3&amp;$AA$31&amp;$U$4&amp;$K$3&amp;$AA$31&amp;$U$5&amp;$P$3&amp;$AA$32, "")</f>
        <v/>
      </c>
    </row>
    <row r="38" spans="1:25" hidden="1">
      <c r="A38" s="25">
        <v>24</v>
      </c>
      <c r="B38" s="26" t="s">
        <v>561</v>
      </c>
      <c r="C38" s="13"/>
      <c r="D38" s="14"/>
      <c r="E38" s="15"/>
      <c r="F38" s="25">
        <v>24</v>
      </c>
      <c r="G38" s="26" t="s">
        <v>561</v>
      </c>
      <c r="H38" s="13"/>
      <c r="I38" s="14"/>
      <c r="K38" s="25">
        <v>24</v>
      </c>
      <c r="L38" s="26" t="s">
        <v>561</v>
      </c>
      <c r="M38" s="13"/>
      <c r="N38" s="14"/>
      <c r="P38" s="25">
        <v>24</v>
      </c>
      <c r="Q38" s="26" t="s">
        <v>561</v>
      </c>
      <c r="R38" s="13"/>
      <c r="S38" s="14"/>
      <c r="T38" s="19">
        <f t="shared" si="5"/>
        <v>0</v>
      </c>
      <c r="U38" s="1">
        <v>1</v>
      </c>
      <c r="V38" s="1">
        <v>0</v>
      </c>
      <c r="W38" s="1">
        <v>0</v>
      </c>
      <c r="X38" s="1">
        <v>0</v>
      </c>
      <c r="Y38" s="20" t="str">
        <f>IF(AND($A$3&gt;0,$F$3=0,$K$3=0,$P$3=0), $U$2&amp;$A$3&amp;$AA$32, "")</f>
        <v/>
      </c>
    </row>
    <row r="39" spans="1:25" hidden="1">
      <c r="A39" s="25">
        <v>25</v>
      </c>
      <c r="B39" s="26" t="s">
        <v>562</v>
      </c>
      <c r="C39" s="13"/>
      <c r="D39" s="14"/>
      <c r="E39" s="15"/>
      <c r="F39" s="25">
        <v>25</v>
      </c>
      <c r="G39" s="26" t="s">
        <v>562</v>
      </c>
      <c r="H39" s="13"/>
      <c r="I39" s="14"/>
      <c r="K39" s="25">
        <v>25</v>
      </c>
      <c r="L39" s="26" t="s">
        <v>562</v>
      </c>
      <c r="M39" s="13"/>
      <c r="N39" s="14"/>
      <c r="P39" s="25">
        <v>25</v>
      </c>
      <c r="Q39" s="26" t="s">
        <v>562</v>
      </c>
      <c r="R39" s="13"/>
      <c r="S39" s="14"/>
      <c r="T39" s="19">
        <f t="shared" si="5"/>
        <v>0</v>
      </c>
      <c r="U39" s="1">
        <v>1</v>
      </c>
      <c r="V39" s="1">
        <v>0</v>
      </c>
      <c r="W39" s="1">
        <v>0</v>
      </c>
      <c r="X39" s="1">
        <v>1</v>
      </c>
      <c r="Y39" s="21" t="str">
        <f>IF(AND($A$3&gt;0,$F$3=0,$K$3=0,$P$3&gt;0),$U$2&amp;$A$3&amp;$AA$31&amp;$U$5&amp;$P$3&amp;$AA$32, "")</f>
        <v/>
      </c>
    </row>
    <row r="40" spans="1:25" hidden="1">
      <c r="A40" s="25">
        <v>26</v>
      </c>
      <c r="B40" s="26" t="s">
        <v>563</v>
      </c>
      <c r="C40" s="13"/>
      <c r="D40" s="14"/>
      <c r="E40" s="15"/>
      <c r="F40" s="25">
        <v>26</v>
      </c>
      <c r="G40" s="26" t="s">
        <v>563</v>
      </c>
      <c r="H40" s="13"/>
      <c r="I40" s="14"/>
      <c r="K40" s="25">
        <v>26</v>
      </c>
      <c r="L40" s="26" t="s">
        <v>563</v>
      </c>
      <c r="M40" s="13"/>
      <c r="N40" s="14"/>
      <c r="P40" s="25">
        <v>26</v>
      </c>
      <c r="Q40" s="26" t="s">
        <v>563</v>
      </c>
      <c r="R40" s="13"/>
      <c r="S40" s="14"/>
      <c r="T40" s="19">
        <f t="shared" si="5"/>
        <v>0</v>
      </c>
      <c r="U40" s="1">
        <v>1</v>
      </c>
      <c r="V40" s="1">
        <v>0</v>
      </c>
      <c r="W40" s="1">
        <v>1</v>
      </c>
      <c r="X40" s="1">
        <v>0</v>
      </c>
      <c r="Y40" s="21" t="str">
        <f>IF(AND($A$3&gt;0,$F$3=0,$K$3&gt;0,$P$3=0),$U$2&amp;$A$3&amp;$AA$31&amp;$U$4&amp;$K$3, "")</f>
        <v/>
      </c>
    </row>
    <row r="41" spans="1:25" hidden="1">
      <c r="A41" s="25">
        <v>27</v>
      </c>
      <c r="B41" s="26" t="s">
        <v>564</v>
      </c>
      <c r="C41" s="13"/>
      <c r="D41" s="14"/>
      <c r="E41" s="15"/>
      <c r="F41" s="25">
        <v>27</v>
      </c>
      <c r="G41" s="26" t="s">
        <v>564</v>
      </c>
      <c r="H41" s="13"/>
      <c r="I41" s="14"/>
      <c r="K41" s="25">
        <v>27</v>
      </c>
      <c r="L41" s="26" t="s">
        <v>564</v>
      </c>
      <c r="M41" s="13"/>
      <c r="N41" s="14"/>
      <c r="P41" s="25">
        <v>27</v>
      </c>
      <c r="Q41" s="26" t="s">
        <v>564</v>
      </c>
      <c r="R41" s="13"/>
      <c r="S41" s="14"/>
      <c r="T41" s="19">
        <f t="shared" si="5"/>
        <v>0</v>
      </c>
      <c r="U41" s="1">
        <v>1</v>
      </c>
      <c r="V41" s="1">
        <v>0</v>
      </c>
      <c r="W41" s="1">
        <v>1</v>
      </c>
      <c r="X41" s="1">
        <v>1</v>
      </c>
      <c r="Y41" s="21" t="str">
        <f>IF(AND($A$3&gt;0,$F$3=0,$K$3&gt;0,$P$3&gt;0),$U$2&amp;$A$3&amp;$AA$31&amp;$U$4&amp;$K$3&amp;$AA$31&amp;$U$5&amp;$P$3&amp;$AA$32, "")</f>
        <v/>
      </c>
    </row>
    <row r="42" spans="1:25" hidden="1">
      <c r="A42" s="25">
        <v>28</v>
      </c>
      <c r="B42" s="26" t="s">
        <v>565</v>
      </c>
      <c r="C42" s="13"/>
      <c r="D42" s="14"/>
      <c r="E42" s="15"/>
      <c r="F42" s="25">
        <v>28</v>
      </c>
      <c r="G42" s="26" t="s">
        <v>565</v>
      </c>
      <c r="H42" s="13"/>
      <c r="I42" s="14"/>
      <c r="K42" s="25">
        <v>28</v>
      </c>
      <c r="L42" s="26" t="s">
        <v>565</v>
      </c>
      <c r="M42" s="13"/>
      <c r="N42" s="14"/>
      <c r="P42" s="25">
        <v>28</v>
      </c>
      <c r="Q42" s="26" t="s">
        <v>565</v>
      </c>
      <c r="R42" s="13"/>
      <c r="S42" s="14"/>
      <c r="T42" s="19">
        <f t="shared" si="5"/>
        <v>0</v>
      </c>
      <c r="U42" s="1">
        <v>1</v>
      </c>
      <c r="V42" s="1">
        <v>1</v>
      </c>
      <c r="W42" s="1">
        <v>0</v>
      </c>
      <c r="X42" s="1">
        <v>0</v>
      </c>
      <c r="Y42" s="21" t="str">
        <f>IF(AND($A$3&gt;0,$F$3&gt;0,$K$3=0,$P$3=0),$U$2&amp;$A$3&amp;$AA$31&amp;$U$3&amp;$F$3, "")</f>
        <v/>
      </c>
    </row>
    <row r="43" spans="1:25" hidden="1">
      <c r="A43" s="25">
        <v>29</v>
      </c>
      <c r="B43" s="26" t="s">
        <v>566</v>
      </c>
      <c r="C43" s="13"/>
      <c r="D43" s="14"/>
      <c r="E43" s="15"/>
      <c r="F43" s="25">
        <v>29</v>
      </c>
      <c r="G43" s="26" t="s">
        <v>566</v>
      </c>
      <c r="H43" s="13"/>
      <c r="I43" s="14"/>
      <c r="K43" s="25">
        <v>29</v>
      </c>
      <c r="L43" s="26" t="s">
        <v>566</v>
      </c>
      <c r="M43" s="13"/>
      <c r="N43" s="14"/>
      <c r="P43" s="25">
        <v>29</v>
      </c>
      <c r="Q43" s="26" t="s">
        <v>566</v>
      </c>
      <c r="R43" s="13"/>
      <c r="S43" s="14"/>
      <c r="T43" s="19">
        <f t="shared" si="5"/>
        <v>0</v>
      </c>
      <c r="U43" s="1">
        <v>1</v>
      </c>
      <c r="V43" s="1">
        <v>1</v>
      </c>
      <c r="W43" s="1">
        <v>0</v>
      </c>
      <c r="X43" s="1">
        <v>1</v>
      </c>
      <c r="Y43" s="21" t="str">
        <f>IF(AND($A$3&gt;0,$F$3&gt;0,$K$3=0,$P$3&gt;0),$U$2&amp;$A$3&amp;$AA$31&amp;$U$3&amp;$F$3&amp;$AA$31&amp;$U$5&amp;$P$3&amp;$AA$32, "")</f>
        <v/>
      </c>
    </row>
    <row r="44" spans="1:25" hidden="1">
      <c r="A44" s="25">
        <v>30</v>
      </c>
      <c r="B44" s="26" t="s">
        <v>567</v>
      </c>
      <c r="C44" s="13"/>
      <c r="D44" s="14"/>
      <c r="E44" s="15"/>
      <c r="F44" s="25">
        <v>30</v>
      </c>
      <c r="G44" s="26" t="s">
        <v>567</v>
      </c>
      <c r="H44" s="13"/>
      <c r="I44" s="14"/>
      <c r="K44" s="25">
        <v>30</v>
      </c>
      <c r="L44" s="26" t="s">
        <v>567</v>
      </c>
      <c r="M44" s="13"/>
      <c r="N44" s="14"/>
      <c r="P44" s="25">
        <v>30</v>
      </c>
      <c r="Q44" s="26" t="s">
        <v>567</v>
      </c>
      <c r="R44" s="13"/>
      <c r="S44" s="14"/>
      <c r="T44" s="19">
        <f t="shared" si="5"/>
        <v>0</v>
      </c>
      <c r="U44" s="1">
        <v>1</v>
      </c>
      <c r="V44" s="1">
        <v>1</v>
      </c>
      <c r="W44" s="1">
        <v>1</v>
      </c>
      <c r="X44" s="1">
        <v>0</v>
      </c>
      <c r="Y44" s="21" t="str">
        <f>IF(AND($A$3&gt;0,$F$3&gt;0,$K$3&gt;0,$P$3=0),$U$2&amp;$A$3&amp;$AA$31&amp;$U$3&amp;$F$3&amp;$AA$31&amp;$U$4&amp;$K$3, "")</f>
        <v/>
      </c>
    </row>
    <row r="45" spans="1:25" hidden="1">
      <c r="A45" s="25">
        <v>31</v>
      </c>
      <c r="B45" s="26" t="s">
        <v>568</v>
      </c>
      <c r="C45" s="13"/>
      <c r="D45" s="14"/>
      <c r="E45" s="15"/>
      <c r="F45" s="25">
        <v>31</v>
      </c>
      <c r="G45" s="26" t="s">
        <v>568</v>
      </c>
      <c r="H45" s="13"/>
      <c r="I45" s="14"/>
      <c r="K45" s="25">
        <v>31</v>
      </c>
      <c r="L45" s="26" t="s">
        <v>568</v>
      </c>
      <c r="M45" s="13"/>
      <c r="N45" s="14"/>
      <c r="P45" s="25">
        <v>31</v>
      </c>
      <c r="Q45" s="26" t="s">
        <v>568</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569</v>
      </c>
      <c r="C46" s="13"/>
      <c r="D46" s="14"/>
      <c r="E46" s="15"/>
      <c r="F46" s="25">
        <v>32</v>
      </c>
      <c r="G46" s="26" t="s">
        <v>569</v>
      </c>
      <c r="H46" s="13"/>
      <c r="I46" s="14"/>
      <c r="K46" s="25">
        <v>32</v>
      </c>
      <c r="L46" s="26" t="s">
        <v>569</v>
      </c>
      <c r="M46" s="13"/>
      <c r="N46" s="14"/>
      <c r="P46" s="25">
        <v>32</v>
      </c>
      <c r="Q46" s="26" t="s">
        <v>569</v>
      </c>
      <c r="R46" s="13"/>
      <c r="S46" s="14"/>
    </row>
    <row r="47" spans="1:25" hidden="1">
      <c r="A47" s="25">
        <v>33</v>
      </c>
      <c r="B47" s="26" t="s">
        <v>570</v>
      </c>
      <c r="C47" s="13"/>
      <c r="D47" s="14"/>
      <c r="E47" s="15"/>
      <c r="F47" s="25">
        <v>33</v>
      </c>
      <c r="G47" s="26" t="s">
        <v>570</v>
      </c>
      <c r="H47" s="13"/>
      <c r="I47" s="14"/>
      <c r="K47" s="25">
        <v>33</v>
      </c>
      <c r="L47" s="26" t="s">
        <v>570</v>
      </c>
      <c r="M47" s="13"/>
      <c r="N47" s="14"/>
      <c r="P47" s="25">
        <v>33</v>
      </c>
      <c r="Q47" s="26" t="s">
        <v>570</v>
      </c>
      <c r="R47" s="13"/>
      <c r="S47" s="14"/>
    </row>
    <row r="48" spans="1:25" hidden="1">
      <c r="A48" s="25">
        <v>34</v>
      </c>
      <c r="B48" s="26" t="s">
        <v>571</v>
      </c>
      <c r="C48" s="13"/>
      <c r="D48" s="14"/>
      <c r="E48" s="15"/>
      <c r="F48" s="25">
        <v>34</v>
      </c>
      <c r="G48" s="26" t="s">
        <v>571</v>
      </c>
      <c r="H48" s="13"/>
      <c r="I48" s="14"/>
      <c r="K48" s="25">
        <v>34</v>
      </c>
      <c r="L48" s="26" t="s">
        <v>571</v>
      </c>
      <c r="M48" s="13"/>
      <c r="N48" s="14"/>
      <c r="P48" s="25">
        <v>34</v>
      </c>
      <c r="Q48" s="26" t="s">
        <v>571</v>
      </c>
      <c r="R48" s="13"/>
      <c r="S48" s="14"/>
    </row>
    <row r="49" spans="1:19" hidden="1">
      <c r="A49" s="25">
        <v>35</v>
      </c>
      <c r="B49" s="26" t="s">
        <v>175</v>
      </c>
      <c r="C49" s="13"/>
      <c r="D49" s="14"/>
      <c r="E49" s="15"/>
      <c r="F49" s="25">
        <v>35</v>
      </c>
      <c r="G49" s="26" t="s">
        <v>175</v>
      </c>
      <c r="H49" s="13"/>
      <c r="I49" s="14"/>
      <c r="K49" s="25">
        <v>35</v>
      </c>
      <c r="L49" s="26" t="s">
        <v>175</v>
      </c>
      <c r="M49" s="13"/>
      <c r="N49" s="14"/>
      <c r="P49" s="25">
        <v>35</v>
      </c>
      <c r="Q49" s="26" t="s">
        <v>175</v>
      </c>
      <c r="R49" s="13"/>
      <c r="S49" s="14"/>
    </row>
    <row r="50" spans="1:19" hidden="1">
      <c r="A50" s="25">
        <v>36</v>
      </c>
      <c r="B50" s="26" t="s">
        <v>572</v>
      </c>
      <c r="C50" s="13"/>
      <c r="D50" s="14"/>
      <c r="E50" s="15"/>
      <c r="F50" s="25">
        <v>36</v>
      </c>
      <c r="G50" s="26" t="s">
        <v>572</v>
      </c>
      <c r="H50" s="13"/>
      <c r="I50" s="14"/>
      <c r="K50" s="25">
        <v>36</v>
      </c>
      <c r="L50" s="26" t="s">
        <v>572</v>
      </c>
      <c r="M50" s="13"/>
      <c r="N50" s="14"/>
      <c r="P50" s="25">
        <v>36</v>
      </c>
      <c r="Q50" s="26" t="s">
        <v>572</v>
      </c>
      <c r="R50" s="13"/>
      <c r="S50" s="14"/>
    </row>
    <row r="51" spans="1:19" hidden="1">
      <c r="A51" s="25">
        <v>37</v>
      </c>
      <c r="B51" s="26" t="s">
        <v>329</v>
      </c>
      <c r="C51" s="13"/>
      <c r="D51" s="14"/>
      <c r="E51" s="15"/>
      <c r="F51" s="25">
        <v>37</v>
      </c>
      <c r="G51" s="26" t="s">
        <v>329</v>
      </c>
      <c r="H51" s="13"/>
      <c r="I51" s="14"/>
      <c r="K51" s="25">
        <v>37</v>
      </c>
      <c r="L51" s="26" t="s">
        <v>329</v>
      </c>
      <c r="M51" s="13"/>
      <c r="N51" s="14"/>
      <c r="P51" s="25">
        <v>37</v>
      </c>
      <c r="Q51" s="26" t="s">
        <v>329</v>
      </c>
      <c r="R51" s="13"/>
      <c r="S51" s="14"/>
    </row>
    <row r="52" spans="1:19" hidden="1">
      <c r="A52" s="25">
        <v>38</v>
      </c>
      <c r="B52" s="26" t="s">
        <v>330</v>
      </c>
      <c r="C52" s="13"/>
      <c r="D52" s="14"/>
      <c r="E52" s="15"/>
      <c r="F52" s="25">
        <v>38</v>
      </c>
      <c r="G52" s="26" t="s">
        <v>330</v>
      </c>
      <c r="H52" s="13"/>
      <c r="I52" s="14"/>
      <c r="K52" s="25">
        <v>38</v>
      </c>
      <c r="L52" s="26" t="s">
        <v>330</v>
      </c>
      <c r="M52" s="13"/>
      <c r="N52" s="14"/>
      <c r="P52" s="25">
        <v>38</v>
      </c>
      <c r="Q52" s="26" t="s">
        <v>330</v>
      </c>
      <c r="R52" s="13"/>
      <c r="S52" s="14"/>
    </row>
    <row r="53" spans="1:19" hidden="1">
      <c r="A53" s="25">
        <v>39</v>
      </c>
      <c r="B53" s="26" t="s">
        <v>331</v>
      </c>
      <c r="C53" s="13"/>
      <c r="D53" s="14"/>
      <c r="E53" s="15"/>
      <c r="F53" s="25">
        <v>39</v>
      </c>
      <c r="G53" s="26" t="s">
        <v>331</v>
      </c>
      <c r="H53" s="13"/>
      <c r="I53" s="14"/>
      <c r="K53" s="25">
        <v>39</v>
      </c>
      <c r="L53" s="26" t="s">
        <v>331</v>
      </c>
      <c r="M53" s="13"/>
      <c r="N53" s="14"/>
      <c r="P53" s="25">
        <v>39</v>
      </c>
      <c r="Q53" s="26" t="s">
        <v>331</v>
      </c>
      <c r="R53" s="13"/>
      <c r="S53" s="14"/>
    </row>
    <row r="54" spans="1:19" hidden="1">
      <c r="A54" s="25">
        <v>40</v>
      </c>
      <c r="B54" s="26" t="s">
        <v>332</v>
      </c>
      <c r="C54" s="13"/>
      <c r="D54" s="14"/>
      <c r="E54" s="15"/>
      <c r="F54" s="25">
        <v>40</v>
      </c>
      <c r="G54" s="26" t="s">
        <v>332</v>
      </c>
      <c r="H54" s="13"/>
      <c r="I54" s="14"/>
      <c r="K54" s="25">
        <v>40</v>
      </c>
      <c r="L54" s="26" t="s">
        <v>332</v>
      </c>
      <c r="M54" s="13"/>
      <c r="N54" s="14"/>
      <c r="P54" s="25">
        <v>40</v>
      </c>
      <c r="Q54" s="26" t="s">
        <v>332</v>
      </c>
      <c r="R54" s="13"/>
      <c r="S54" s="14"/>
    </row>
    <row r="55" spans="1:19" hidden="1">
      <c r="A55" s="25">
        <v>41</v>
      </c>
      <c r="B55" s="26" t="s">
        <v>333</v>
      </c>
      <c r="C55" s="13"/>
      <c r="D55" s="14"/>
      <c r="E55" s="15"/>
      <c r="F55" s="25">
        <v>41</v>
      </c>
      <c r="G55" s="26" t="s">
        <v>333</v>
      </c>
      <c r="H55" s="13"/>
      <c r="I55" s="14"/>
      <c r="K55" s="25">
        <v>41</v>
      </c>
      <c r="L55" s="26" t="s">
        <v>333</v>
      </c>
      <c r="M55" s="13"/>
      <c r="N55" s="14"/>
      <c r="P55" s="25">
        <v>41</v>
      </c>
      <c r="Q55" s="26" t="s">
        <v>333</v>
      </c>
      <c r="R55" s="13"/>
      <c r="S55" s="14"/>
    </row>
    <row r="56" spans="1:19" hidden="1">
      <c r="A56" s="25">
        <v>42</v>
      </c>
      <c r="B56" s="26" t="s">
        <v>334</v>
      </c>
      <c r="C56" s="13"/>
      <c r="D56" s="14"/>
      <c r="E56" s="15"/>
      <c r="F56" s="25">
        <v>42</v>
      </c>
      <c r="G56" s="26" t="s">
        <v>334</v>
      </c>
      <c r="H56" s="13"/>
      <c r="I56" s="14"/>
      <c r="K56" s="25">
        <v>42</v>
      </c>
      <c r="L56" s="26" t="s">
        <v>334</v>
      </c>
      <c r="M56" s="13"/>
      <c r="N56" s="14"/>
      <c r="P56" s="25">
        <v>42</v>
      </c>
      <c r="Q56" s="26" t="s">
        <v>334</v>
      </c>
      <c r="R56" s="13"/>
      <c r="S56" s="14"/>
    </row>
    <row r="57" spans="1:19" hidden="1">
      <c r="A57" s="25">
        <v>43</v>
      </c>
      <c r="B57" s="26" t="s">
        <v>335</v>
      </c>
      <c r="C57" s="13"/>
      <c r="D57" s="14"/>
      <c r="E57" s="15"/>
      <c r="F57" s="25">
        <v>43</v>
      </c>
      <c r="G57" s="26" t="s">
        <v>335</v>
      </c>
      <c r="H57" s="13"/>
      <c r="I57" s="14"/>
      <c r="K57" s="25">
        <v>43</v>
      </c>
      <c r="L57" s="26" t="s">
        <v>335</v>
      </c>
      <c r="M57" s="13"/>
      <c r="N57" s="14"/>
      <c r="P57" s="25">
        <v>43</v>
      </c>
      <c r="Q57" s="26" t="s">
        <v>335</v>
      </c>
      <c r="R57" s="13"/>
      <c r="S57" s="14"/>
    </row>
    <row r="58" spans="1:19" hidden="1">
      <c r="A58" s="25">
        <v>44</v>
      </c>
      <c r="B58" s="26" t="s">
        <v>336</v>
      </c>
      <c r="C58" s="13"/>
      <c r="D58" s="14"/>
      <c r="E58" s="15"/>
      <c r="F58" s="25">
        <v>44</v>
      </c>
      <c r="G58" s="26" t="s">
        <v>336</v>
      </c>
      <c r="H58" s="13"/>
      <c r="I58" s="14"/>
      <c r="K58" s="25">
        <v>44</v>
      </c>
      <c r="L58" s="26" t="s">
        <v>336</v>
      </c>
      <c r="M58" s="13"/>
      <c r="N58" s="14"/>
      <c r="P58" s="25">
        <v>44</v>
      </c>
      <c r="Q58" s="26" t="s">
        <v>336</v>
      </c>
      <c r="R58" s="13"/>
      <c r="S58" s="14"/>
    </row>
    <row r="59" spans="1:19" hidden="1">
      <c r="A59" s="25">
        <v>45</v>
      </c>
      <c r="B59" s="26" t="s">
        <v>337</v>
      </c>
      <c r="C59" s="13"/>
      <c r="D59" s="14"/>
      <c r="E59" s="15"/>
      <c r="F59" s="25">
        <v>45</v>
      </c>
      <c r="G59" s="26" t="s">
        <v>337</v>
      </c>
      <c r="H59" s="13"/>
      <c r="I59" s="14"/>
      <c r="K59" s="25">
        <v>45</v>
      </c>
      <c r="L59" s="26" t="s">
        <v>337</v>
      </c>
      <c r="M59" s="13"/>
      <c r="N59" s="14"/>
      <c r="P59" s="25">
        <v>45</v>
      </c>
      <c r="Q59" s="26" t="s">
        <v>337</v>
      </c>
      <c r="R59" s="13"/>
      <c r="S59" s="14"/>
    </row>
    <row r="60" spans="1:19" hidden="1">
      <c r="A60" s="25">
        <v>46</v>
      </c>
      <c r="B60" s="26" t="s">
        <v>338</v>
      </c>
      <c r="C60" s="13"/>
      <c r="D60" s="14"/>
      <c r="E60" s="15"/>
      <c r="F60" s="25">
        <v>46</v>
      </c>
      <c r="G60" s="26" t="s">
        <v>338</v>
      </c>
      <c r="H60" s="13"/>
      <c r="I60" s="14"/>
      <c r="K60" s="25">
        <v>46</v>
      </c>
      <c r="L60" s="26" t="s">
        <v>338</v>
      </c>
      <c r="M60" s="13"/>
      <c r="N60" s="14"/>
      <c r="P60" s="25">
        <v>46</v>
      </c>
      <c r="Q60" s="26" t="s">
        <v>338</v>
      </c>
      <c r="R60" s="13"/>
      <c r="S60" s="14"/>
    </row>
    <row r="61" spans="1:19" hidden="1">
      <c r="A61" s="25">
        <v>47</v>
      </c>
      <c r="B61" s="26" t="s">
        <v>339</v>
      </c>
      <c r="C61" s="13"/>
      <c r="D61" s="14"/>
      <c r="E61" s="15"/>
      <c r="F61" s="25">
        <v>47</v>
      </c>
      <c r="G61" s="26" t="s">
        <v>339</v>
      </c>
      <c r="H61" s="13"/>
      <c r="I61" s="14"/>
      <c r="K61" s="25">
        <v>47</v>
      </c>
      <c r="L61" s="26" t="s">
        <v>339</v>
      </c>
      <c r="M61" s="13"/>
      <c r="N61" s="14"/>
      <c r="P61" s="25">
        <v>47</v>
      </c>
      <c r="Q61" s="26" t="s">
        <v>339</v>
      </c>
      <c r="R61" s="13"/>
      <c r="S61" s="14"/>
    </row>
    <row r="62" spans="1:19" hidden="1">
      <c r="A62" s="25">
        <v>48</v>
      </c>
      <c r="B62" s="26" t="s">
        <v>340</v>
      </c>
      <c r="C62" s="13"/>
      <c r="D62" s="14"/>
      <c r="E62" s="15"/>
      <c r="F62" s="25">
        <v>48</v>
      </c>
      <c r="G62" s="26" t="s">
        <v>340</v>
      </c>
      <c r="H62" s="13"/>
      <c r="I62" s="14"/>
      <c r="K62" s="25">
        <v>48</v>
      </c>
      <c r="L62" s="26" t="s">
        <v>340</v>
      </c>
      <c r="M62" s="13"/>
      <c r="N62" s="14"/>
      <c r="P62" s="25">
        <v>48</v>
      </c>
      <c r="Q62" s="26" t="s">
        <v>340</v>
      </c>
      <c r="R62" s="13"/>
      <c r="S62" s="14"/>
    </row>
    <row r="63" spans="1:19" hidden="1">
      <c r="A63" s="25">
        <v>49</v>
      </c>
      <c r="B63" s="26" t="s">
        <v>341</v>
      </c>
      <c r="C63" s="13"/>
      <c r="D63" s="14"/>
      <c r="E63" s="15"/>
      <c r="F63" s="25">
        <v>49</v>
      </c>
      <c r="G63" s="26" t="s">
        <v>341</v>
      </c>
      <c r="H63" s="13"/>
      <c r="I63" s="14"/>
      <c r="K63" s="25">
        <v>49</v>
      </c>
      <c r="L63" s="26" t="s">
        <v>341</v>
      </c>
      <c r="M63" s="13"/>
      <c r="N63" s="14"/>
      <c r="P63" s="25">
        <v>49</v>
      </c>
      <c r="Q63" s="26" t="s">
        <v>341</v>
      </c>
      <c r="R63" s="13"/>
      <c r="S63" s="14"/>
    </row>
    <row r="64" spans="1:19" hidden="1">
      <c r="A64" s="25">
        <v>50</v>
      </c>
      <c r="B64" s="26" t="s">
        <v>342</v>
      </c>
      <c r="C64" s="13"/>
      <c r="D64" s="14"/>
      <c r="E64" s="15"/>
      <c r="F64" s="25">
        <v>50</v>
      </c>
      <c r="G64" s="26" t="s">
        <v>342</v>
      </c>
      <c r="H64" s="13"/>
      <c r="I64" s="14"/>
      <c r="K64" s="25">
        <v>50</v>
      </c>
      <c r="L64" s="26" t="s">
        <v>342</v>
      </c>
      <c r="M64" s="13"/>
      <c r="N64" s="14"/>
      <c r="P64" s="25">
        <v>50</v>
      </c>
      <c r="Q64" s="26" t="s">
        <v>342</v>
      </c>
      <c r="R64" s="13"/>
      <c r="S64" s="14"/>
    </row>
    <row r="65" spans="1:19" hidden="1">
      <c r="A65" s="25">
        <v>51</v>
      </c>
      <c r="B65" s="26" t="s">
        <v>343</v>
      </c>
      <c r="C65" s="13"/>
      <c r="D65" s="14"/>
      <c r="E65" s="15"/>
      <c r="F65" s="25">
        <v>51</v>
      </c>
      <c r="G65" s="26" t="s">
        <v>343</v>
      </c>
      <c r="H65" s="13"/>
      <c r="I65" s="14"/>
      <c r="K65" s="25">
        <v>51</v>
      </c>
      <c r="L65" s="26" t="s">
        <v>343</v>
      </c>
      <c r="M65" s="13"/>
      <c r="N65" s="14"/>
      <c r="P65" s="25">
        <v>51</v>
      </c>
      <c r="Q65" s="26" t="s">
        <v>343</v>
      </c>
      <c r="R65" s="13"/>
      <c r="S65" s="14"/>
    </row>
    <row r="66" spans="1:19" hidden="1">
      <c r="A66" s="25">
        <v>52</v>
      </c>
      <c r="B66" s="26" t="s">
        <v>344</v>
      </c>
      <c r="C66" s="13"/>
      <c r="D66" s="14"/>
      <c r="E66" s="15"/>
      <c r="F66" s="25">
        <v>52</v>
      </c>
      <c r="G66" s="26" t="s">
        <v>344</v>
      </c>
      <c r="H66" s="13"/>
      <c r="I66" s="14"/>
      <c r="K66" s="25">
        <v>52</v>
      </c>
      <c r="L66" s="26" t="s">
        <v>344</v>
      </c>
      <c r="M66" s="13"/>
      <c r="N66" s="14"/>
      <c r="P66" s="25">
        <v>52</v>
      </c>
      <c r="Q66" s="26" t="s">
        <v>344</v>
      </c>
      <c r="R66" s="13"/>
      <c r="S66" s="14"/>
    </row>
    <row r="67" spans="1:19" hidden="1">
      <c r="A67" s="25">
        <v>53</v>
      </c>
      <c r="B67" s="26" t="s">
        <v>345</v>
      </c>
      <c r="C67" s="13"/>
      <c r="D67" s="14"/>
      <c r="E67" s="15"/>
      <c r="F67" s="25">
        <v>53</v>
      </c>
      <c r="G67" s="26" t="s">
        <v>345</v>
      </c>
      <c r="H67" s="13"/>
      <c r="I67" s="14"/>
      <c r="K67" s="25">
        <v>53</v>
      </c>
      <c r="L67" s="26" t="s">
        <v>345</v>
      </c>
      <c r="M67" s="13"/>
      <c r="N67" s="14"/>
      <c r="P67" s="25">
        <v>53</v>
      </c>
      <c r="Q67" s="26" t="s">
        <v>345</v>
      </c>
      <c r="R67" s="13"/>
      <c r="S67" s="14"/>
    </row>
    <row r="68" spans="1:19" hidden="1">
      <c r="A68" s="25">
        <v>54</v>
      </c>
      <c r="B68" s="26" t="s">
        <v>346</v>
      </c>
      <c r="C68" s="13"/>
      <c r="D68" s="14"/>
      <c r="E68" s="15"/>
      <c r="F68" s="25">
        <v>54</v>
      </c>
      <c r="G68" s="26" t="s">
        <v>346</v>
      </c>
      <c r="H68" s="13"/>
      <c r="I68" s="14"/>
      <c r="K68" s="25">
        <v>54</v>
      </c>
      <c r="L68" s="26" t="s">
        <v>346</v>
      </c>
      <c r="M68" s="13"/>
      <c r="N68" s="14"/>
      <c r="P68" s="25">
        <v>54</v>
      </c>
      <c r="Q68" s="26" t="s">
        <v>346</v>
      </c>
      <c r="R68" s="13"/>
      <c r="S68" s="14"/>
    </row>
    <row r="69" spans="1:19" hidden="1">
      <c r="A69" s="25">
        <v>55</v>
      </c>
      <c r="B69" s="26" t="s">
        <v>347</v>
      </c>
      <c r="C69" s="13"/>
      <c r="D69" s="14"/>
      <c r="E69" s="15"/>
      <c r="F69" s="25">
        <v>55</v>
      </c>
      <c r="G69" s="26" t="s">
        <v>347</v>
      </c>
      <c r="H69" s="13"/>
      <c r="I69" s="14"/>
      <c r="K69" s="25">
        <v>55</v>
      </c>
      <c r="L69" s="26" t="s">
        <v>347</v>
      </c>
      <c r="M69" s="13"/>
      <c r="N69" s="14"/>
      <c r="P69" s="25">
        <v>55</v>
      </c>
      <c r="Q69" s="26" t="s">
        <v>347</v>
      </c>
      <c r="R69" s="13"/>
      <c r="S69" s="14"/>
    </row>
    <row r="70" spans="1:19" hidden="1">
      <c r="A70" s="25">
        <v>56</v>
      </c>
      <c r="B70" s="26" t="s">
        <v>348</v>
      </c>
      <c r="C70" s="13"/>
      <c r="D70" s="14"/>
      <c r="E70" s="15"/>
      <c r="F70" s="25">
        <v>56</v>
      </c>
      <c r="G70" s="26" t="s">
        <v>348</v>
      </c>
      <c r="H70" s="13"/>
      <c r="I70" s="14"/>
      <c r="K70" s="25">
        <v>56</v>
      </c>
      <c r="L70" s="26" t="s">
        <v>348</v>
      </c>
      <c r="M70" s="13"/>
      <c r="N70" s="14"/>
      <c r="P70" s="25">
        <v>56</v>
      </c>
      <c r="Q70" s="26" t="s">
        <v>348</v>
      </c>
      <c r="R70" s="13"/>
      <c r="S70" s="14"/>
    </row>
    <row r="71" spans="1:19" hidden="1">
      <c r="A71" s="25">
        <v>57</v>
      </c>
      <c r="B71" s="26" t="s">
        <v>349</v>
      </c>
      <c r="C71" s="13"/>
      <c r="D71" s="14"/>
      <c r="E71" s="15"/>
      <c r="F71" s="25">
        <v>57</v>
      </c>
      <c r="G71" s="26" t="s">
        <v>349</v>
      </c>
      <c r="H71" s="13"/>
      <c r="I71" s="14"/>
      <c r="K71" s="25">
        <v>57</v>
      </c>
      <c r="L71" s="26" t="s">
        <v>349</v>
      </c>
      <c r="M71" s="13"/>
      <c r="N71" s="14"/>
      <c r="P71" s="25">
        <v>57</v>
      </c>
      <c r="Q71" s="26" t="s">
        <v>349</v>
      </c>
      <c r="R71" s="13"/>
      <c r="S71" s="14"/>
    </row>
    <row r="72" spans="1:19" hidden="1">
      <c r="A72" s="25">
        <v>58</v>
      </c>
      <c r="B72" s="26" t="s">
        <v>350</v>
      </c>
      <c r="C72" s="13"/>
      <c r="D72" s="14"/>
      <c r="E72" s="15"/>
      <c r="F72" s="25">
        <v>58</v>
      </c>
      <c r="G72" s="26" t="s">
        <v>350</v>
      </c>
      <c r="H72" s="13"/>
      <c r="I72" s="14"/>
      <c r="K72" s="25">
        <v>58</v>
      </c>
      <c r="L72" s="26" t="s">
        <v>350</v>
      </c>
      <c r="M72" s="13"/>
      <c r="N72" s="14"/>
      <c r="P72" s="25">
        <v>58</v>
      </c>
      <c r="Q72" s="26" t="s">
        <v>350</v>
      </c>
      <c r="R72" s="13"/>
      <c r="S72" s="14"/>
    </row>
    <row r="73" spans="1:19" hidden="1">
      <c r="A73" s="25">
        <v>59</v>
      </c>
      <c r="B73" s="26" t="s">
        <v>351</v>
      </c>
      <c r="C73" s="13"/>
      <c r="D73" s="14"/>
      <c r="E73" s="15"/>
      <c r="F73" s="25">
        <v>59</v>
      </c>
      <c r="G73" s="26" t="s">
        <v>351</v>
      </c>
      <c r="H73" s="13"/>
      <c r="I73" s="14"/>
      <c r="K73" s="25">
        <v>59</v>
      </c>
      <c r="L73" s="26" t="s">
        <v>351</v>
      </c>
      <c r="M73" s="13"/>
      <c r="N73" s="14"/>
      <c r="P73" s="25">
        <v>59</v>
      </c>
      <c r="Q73" s="26" t="s">
        <v>351</v>
      </c>
      <c r="R73" s="13"/>
      <c r="S73" s="14"/>
    </row>
    <row r="74" spans="1:19" hidden="1">
      <c r="A74" s="25">
        <v>60</v>
      </c>
      <c r="B74" s="26" t="s">
        <v>352</v>
      </c>
      <c r="C74" s="13"/>
      <c r="D74" s="14"/>
      <c r="E74" s="15"/>
      <c r="F74" s="25">
        <v>60</v>
      </c>
      <c r="G74" s="26" t="s">
        <v>352</v>
      </c>
      <c r="H74" s="13"/>
      <c r="I74" s="14"/>
      <c r="K74" s="25">
        <v>60</v>
      </c>
      <c r="L74" s="26" t="s">
        <v>352</v>
      </c>
      <c r="M74" s="13"/>
      <c r="N74" s="14"/>
      <c r="P74" s="25">
        <v>60</v>
      </c>
      <c r="Q74" s="26" t="s">
        <v>352</v>
      </c>
      <c r="R74" s="13"/>
      <c r="S74" s="14"/>
    </row>
    <row r="75" spans="1:19" hidden="1">
      <c r="A75" s="25">
        <v>61</v>
      </c>
      <c r="B75" s="26" t="s">
        <v>353</v>
      </c>
      <c r="C75" s="13"/>
      <c r="D75" s="14"/>
      <c r="E75" s="15"/>
      <c r="F75" s="25">
        <v>61</v>
      </c>
      <c r="G75" s="26" t="s">
        <v>353</v>
      </c>
      <c r="H75" s="13"/>
      <c r="I75" s="14"/>
      <c r="K75" s="25">
        <v>61</v>
      </c>
      <c r="L75" s="26" t="s">
        <v>353</v>
      </c>
      <c r="M75" s="13"/>
      <c r="N75" s="14"/>
      <c r="P75" s="25">
        <v>61</v>
      </c>
      <c r="Q75" s="26" t="s">
        <v>353</v>
      </c>
      <c r="R75" s="13"/>
      <c r="S75" s="14"/>
    </row>
    <row r="76" spans="1:19" hidden="1">
      <c r="A76" s="25">
        <v>62</v>
      </c>
      <c r="B76" s="26" t="s">
        <v>354</v>
      </c>
      <c r="C76" s="13"/>
      <c r="D76" s="14"/>
      <c r="E76" s="15"/>
      <c r="F76" s="25">
        <v>62</v>
      </c>
      <c r="G76" s="26" t="s">
        <v>354</v>
      </c>
      <c r="H76" s="13"/>
      <c r="I76" s="14"/>
      <c r="K76" s="25">
        <v>62</v>
      </c>
      <c r="L76" s="26" t="s">
        <v>354</v>
      </c>
      <c r="M76" s="13"/>
      <c r="N76" s="14"/>
      <c r="P76" s="25">
        <v>62</v>
      </c>
      <c r="Q76" s="26" t="s">
        <v>354</v>
      </c>
      <c r="R76" s="13"/>
      <c r="S76" s="14"/>
    </row>
    <row r="77" spans="1:19" hidden="1">
      <c r="A77" s="25">
        <v>63</v>
      </c>
      <c r="B77" s="28" t="s">
        <v>355</v>
      </c>
      <c r="C77" s="13"/>
      <c r="D77" s="14"/>
      <c r="E77" s="15"/>
      <c r="F77" s="25">
        <v>63</v>
      </c>
      <c r="G77" s="28" t="s">
        <v>355</v>
      </c>
      <c r="H77" s="13"/>
      <c r="I77" s="14"/>
      <c r="K77" s="25">
        <v>63</v>
      </c>
      <c r="L77" s="28" t="s">
        <v>355</v>
      </c>
      <c r="M77" s="13"/>
      <c r="N77" s="14"/>
      <c r="P77" s="25">
        <v>63</v>
      </c>
      <c r="Q77" s="28" t="s">
        <v>355</v>
      </c>
      <c r="R77" s="13"/>
      <c r="S77" s="14"/>
    </row>
    <row r="78" spans="1:19" hidden="1">
      <c r="A78" s="25">
        <v>64</v>
      </c>
      <c r="B78" s="28" t="s">
        <v>356</v>
      </c>
      <c r="C78" s="13"/>
      <c r="D78" s="14"/>
      <c r="E78" s="15"/>
      <c r="F78" s="25">
        <v>64</v>
      </c>
      <c r="G78" s="28" t="s">
        <v>356</v>
      </c>
      <c r="H78" s="13"/>
      <c r="I78" s="14"/>
      <c r="K78" s="25">
        <v>64</v>
      </c>
      <c r="L78" s="28" t="s">
        <v>356</v>
      </c>
      <c r="M78" s="13"/>
      <c r="N78" s="14"/>
      <c r="P78" s="25">
        <v>64</v>
      </c>
      <c r="Q78" s="28" t="s">
        <v>356</v>
      </c>
      <c r="R78" s="13"/>
      <c r="S78" s="14"/>
    </row>
    <row r="79" spans="1:19" hidden="1">
      <c r="A79" s="25">
        <v>65</v>
      </c>
      <c r="B79" s="28" t="s">
        <v>357</v>
      </c>
      <c r="C79" s="13"/>
      <c r="D79" s="14"/>
      <c r="E79" s="15"/>
      <c r="F79" s="25">
        <v>65</v>
      </c>
      <c r="G79" s="28" t="s">
        <v>357</v>
      </c>
      <c r="H79" s="13"/>
      <c r="I79" s="14"/>
      <c r="K79" s="25">
        <v>65</v>
      </c>
      <c r="L79" s="28" t="s">
        <v>357</v>
      </c>
      <c r="M79" s="13"/>
      <c r="N79" s="14"/>
      <c r="P79" s="25">
        <v>65</v>
      </c>
      <c r="Q79" s="28" t="s">
        <v>357</v>
      </c>
      <c r="R79" s="13"/>
      <c r="S79" s="14"/>
    </row>
    <row r="80" spans="1:19" hidden="1">
      <c r="A80" s="25">
        <v>66</v>
      </c>
      <c r="B80" s="28" t="s">
        <v>358</v>
      </c>
      <c r="C80" s="13"/>
      <c r="D80" s="14"/>
      <c r="E80" s="15"/>
      <c r="F80" s="25">
        <v>66</v>
      </c>
      <c r="G80" s="28" t="s">
        <v>358</v>
      </c>
      <c r="H80" s="13"/>
      <c r="I80" s="14"/>
      <c r="K80" s="25">
        <v>66</v>
      </c>
      <c r="L80" s="28" t="s">
        <v>358</v>
      </c>
      <c r="M80" s="13"/>
      <c r="N80" s="14"/>
      <c r="P80" s="25">
        <v>66</v>
      </c>
      <c r="Q80" s="28" t="s">
        <v>358</v>
      </c>
      <c r="R80" s="13"/>
      <c r="S80" s="14"/>
    </row>
    <row r="81" spans="1:19" hidden="1">
      <c r="A81" s="25">
        <v>67</v>
      </c>
      <c r="B81" s="28" t="s">
        <v>359</v>
      </c>
      <c r="C81" s="13"/>
      <c r="D81" s="14"/>
      <c r="E81" s="15"/>
      <c r="F81" s="25">
        <v>67</v>
      </c>
      <c r="G81" s="28" t="s">
        <v>359</v>
      </c>
      <c r="H81" s="13"/>
      <c r="I81" s="14"/>
      <c r="K81" s="25">
        <v>67</v>
      </c>
      <c r="L81" s="28" t="s">
        <v>359</v>
      </c>
      <c r="M81" s="13"/>
      <c r="N81" s="14"/>
      <c r="P81" s="25">
        <v>67</v>
      </c>
      <c r="Q81" s="28" t="s">
        <v>359</v>
      </c>
      <c r="R81" s="13"/>
      <c r="S81" s="14"/>
    </row>
    <row r="82" spans="1:19" hidden="1">
      <c r="A82" s="25">
        <v>68</v>
      </c>
      <c r="B82" s="28" t="s">
        <v>360</v>
      </c>
      <c r="C82" s="13"/>
      <c r="D82" s="14"/>
      <c r="E82" s="15"/>
      <c r="F82" s="25">
        <v>68</v>
      </c>
      <c r="G82" s="28" t="s">
        <v>360</v>
      </c>
      <c r="H82" s="13"/>
      <c r="I82" s="14"/>
      <c r="K82" s="25">
        <v>68</v>
      </c>
      <c r="L82" s="28" t="s">
        <v>360</v>
      </c>
      <c r="M82" s="13"/>
      <c r="N82" s="14"/>
      <c r="P82" s="25">
        <v>68</v>
      </c>
      <c r="Q82" s="28" t="s">
        <v>360</v>
      </c>
      <c r="R82" s="13"/>
      <c r="S82" s="14"/>
    </row>
    <row r="83" spans="1:19" hidden="1">
      <c r="A83" s="25">
        <v>69</v>
      </c>
      <c r="B83" s="28" t="s">
        <v>361</v>
      </c>
      <c r="C83" s="13"/>
      <c r="D83" s="14"/>
      <c r="E83" s="15"/>
      <c r="F83" s="25">
        <v>69</v>
      </c>
      <c r="G83" s="28" t="s">
        <v>361</v>
      </c>
      <c r="H83" s="13"/>
      <c r="I83" s="14"/>
      <c r="K83" s="25">
        <v>69</v>
      </c>
      <c r="L83" s="28" t="s">
        <v>361</v>
      </c>
      <c r="M83" s="13"/>
      <c r="N83" s="14"/>
      <c r="P83" s="25">
        <v>69</v>
      </c>
      <c r="Q83" s="28" t="s">
        <v>361</v>
      </c>
      <c r="R83" s="13"/>
      <c r="S83" s="14"/>
    </row>
    <row r="84" spans="1:19" hidden="1">
      <c r="A84" s="25">
        <v>70</v>
      </c>
      <c r="B84" s="28" t="s">
        <v>362</v>
      </c>
      <c r="C84" s="13"/>
      <c r="D84" s="14"/>
      <c r="E84" s="15"/>
      <c r="F84" s="25">
        <v>70</v>
      </c>
      <c r="G84" s="28" t="s">
        <v>362</v>
      </c>
      <c r="H84" s="13"/>
      <c r="I84" s="14"/>
      <c r="K84" s="25">
        <v>70</v>
      </c>
      <c r="L84" s="28" t="s">
        <v>362</v>
      </c>
      <c r="M84" s="13"/>
      <c r="N84" s="14"/>
      <c r="P84" s="25">
        <v>70</v>
      </c>
      <c r="Q84" s="28" t="s">
        <v>362</v>
      </c>
      <c r="R84" s="13"/>
      <c r="S84" s="14"/>
    </row>
    <row r="85" spans="1:19" hidden="1">
      <c r="A85" s="25">
        <v>71</v>
      </c>
      <c r="B85" s="28" t="s">
        <v>363</v>
      </c>
      <c r="C85" s="13"/>
      <c r="D85" s="14"/>
      <c r="E85" s="15"/>
      <c r="F85" s="25">
        <v>71</v>
      </c>
      <c r="G85" s="28" t="s">
        <v>363</v>
      </c>
      <c r="H85" s="13"/>
      <c r="I85" s="14"/>
      <c r="K85" s="25">
        <v>71</v>
      </c>
      <c r="L85" s="28" t="s">
        <v>363</v>
      </c>
      <c r="M85" s="13"/>
      <c r="N85" s="14"/>
      <c r="P85" s="25">
        <v>71</v>
      </c>
      <c r="Q85" s="28" t="s">
        <v>363</v>
      </c>
      <c r="R85" s="13"/>
      <c r="S85" s="14"/>
    </row>
    <row r="86" spans="1:19" hidden="1">
      <c r="A86" s="25">
        <v>72</v>
      </c>
      <c r="B86" s="28" t="s">
        <v>364</v>
      </c>
      <c r="C86" s="13"/>
      <c r="D86" s="14"/>
      <c r="E86" s="15"/>
      <c r="F86" s="25">
        <v>72</v>
      </c>
      <c r="G86" s="28" t="s">
        <v>364</v>
      </c>
      <c r="H86" s="13"/>
      <c r="I86" s="14"/>
      <c r="K86" s="25">
        <v>72</v>
      </c>
      <c r="L86" s="28" t="s">
        <v>364</v>
      </c>
      <c r="M86" s="13"/>
      <c r="N86" s="14"/>
      <c r="P86" s="25">
        <v>72</v>
      </c>
      <c r="Q86" s="28" t="s">
        <v>364</v>
      </c>
      <c r="R86" s="13"/>
      <c r="S86" s="14"/>
    </row>
    <row r="87" spans="1:19" hidden="1">
      <c r="A87" s="25">
        <v>73</v>
      </c>
      <c r="B87" s="28" t="s">
        <v>365</v>
      </c>
      <c r="C87" s="13"/>
      <c r="D87" s="14"/>
      <c r="E87" s="15"/>
      <c r="F87" s="25">
        <v>73</v>
      </c>
      <c r="G87" s="28" t="s">
        <v>365</v>
      </c>
      <c r="H87" s="13"/>
      <c r="I87" s="14"/>
      <c r="K87" s="25">
        <v>73</v>
      </c>
      <c r="L87" s="28" t="s">
        <v>365</v>
      </c>
      <c r="M87" s="13"/>
      <c r="N87" s="14"/>
      <c r="P87" s="25">
        <v>73</v>
      </c>
      <c r="Q87" s="28" t="s">
        <v>365</v>
      </c>
      <c r="R87" s="13"/>
      <c r="S87" s="14"/>
    </row>
    <row r="88" spans="1:19" hidden="1">
      <c r="A88" s="25">
        <v>74</v>
      </c>
      <c r="B88" s="28" t="s">
        <v>366</v>
      </c>
      <c r="C88" s="13"/>
      <c r="D88" s="14"/>
      <c r="E88" s="15"/>
      <c r="F88" s="25">
        <v>74</v>
      </c>
      <c r="G88" s="28" t="s">
        <v>366</v>
      </c>
      <c r="H88" s="13"/>
      <c r="I88" s="14"/>
      <c r="K88" s="25">
        <v>74</v>
      </c>
      <c r="L88" s="28" t="s">
        <v>366</v>
      </c>
      <c r="M88" s="13"/>
      <c r="N88" s="14"/>
      <c r="P88" s="25">
        <v>74</v>
      </c>
      <c r="Q88" s="28" t="s">
        <v>366</v>
      </c>
      <c r="R88" s="13"/>
      <c r="S88" s="14"/>
    </row>
    <row r="89" spans="1:19" hidden="1">
      <c r="A89" s="25">
        <v>75</v>
      </c>
      <c r="B89" s="28" t="s">
        <v>367</v>
      </c>
      <c r="C89" s="13"/>
      <c r="D89" s="14"/>
      <c r="E89" s="15"/>
      <c r="F89" s="25">
        <v>75</v>
      </c>
      <c r="G89" s="28" t="s">
        <v>367</v>
      </c>
      <c r="H89" s="13"/>
      <c r="I89" s="14"/>
      <c r="K89" s="25">
        <v>75</v>
      </c>
      <c r="L89" s="28" t="s">
        <v>367</v>
      </c>
      <c r="M89" s="13"/>
      <c r="N89" s="14"/>
      <c r="P89" s="25">
        <v>75</v>
      </c>
      <c r="Q89" s="28" t="s">
        <v>367</v>
      </c>
      <c r="R89" s="13"/>
      <c r="S89" s="14"/>
    </row>
    <row r="90" spans="1:19" hidden="1">
      <c r="A90" s="25">
        <v>76</v>
      </c>
      <c r="B90" s="28" t="s">
        <v>368</v>
      </c>
      <c r="C90" s="13"/>
      <c r="D90" s="14"/>
      <c r="E90" s="15"/>
      <c r="F90" s="25">
        <v>76</v>
      </c>
      <c r="G90" s="28" t="s">
        <v>368</v>
      </c>
      <c r="H90" s="13"/>
      <c r="I90" s="14"/>
      <c r="K90" s="25">
        <v>76</v>
      </c>
      <c r="L90" s="28" t="s">
        <v>368</v>
      </c>
      <c r="M90" s="13"/>
      <c r="N90" s="14"/>
      <c r="P90" s="25">
        <v>76</v>
      </c>
      <c r="Q90" s="28" t="s">
        <v>368</v>
      </c>
      <c r="R90" s="13"/>
      <c r="S90" s="14"/>
    </row>
    <row r="91" spans="1:19" hidden="1">
      <c r="A91" s="25">
        <v>77</v>
      </c>
      <c r="B91" s="28" t="s">
        <v>369</v>
      </c>
      <c r="C91" s="13"/>
      <c r="D91" s="14"/>
      <c r="E91" s="15"/>
      <c r="F91" s="25">
        <v>77</v>
      </c>
      <c r="G91" s="28" t="s">
        <v>369</v>
      </c>
      <c r="H91" s="13"/>
      <c r="I91" s="14"/>
      <c r="K91" s="25">
        <v>77</v>
      </c>
      <c r="L91" s="28" t="s">
        <v>369</v>
      </c>
      <c r="M91" s="13"/>
      <c r="N91" s="14"/>
      <c r="P91" s="25">
        <v>77</v>
      </c>
      <c r="Q91" s="28" t="s">
        <v>369</v>
      </c>
      <c r="R91" s="13"/>
      <c r="S91" s="14"/>
    </row>
    <row r="92" spans="1:19" hidden="1">
      <c r="A92" s="25">
        <v>78</v>
      </c>
      <c r="B92" s="28" t="s">
        <v>370</v>
      </c>
      <c r="C92" s="13"/>
      <c r="D92" s="14"/>
      <c r="E92" s="15"/>
      <c r="F92" s="25">
        <v>78</v>
      </c>
      <c r="G92" s="28" t="s">
        <v>370</v>
      </c>
      <c r="H92" s="13"/>
      <c r="I92" s="14"/>
      <c r="K92" s="25">
        <v>78</v>
      </c>
      <c r="L92" s="28" t="s">
        <v>370</v>
      </c>
      <c r="M92" s="13"/>
      <c r="N92" s="14"/>
      <c r="P92" s="25">
        <v>78</v>
      </c>
      <c r="Q92" s="28" t="s">
        <v>370</v>
      </c>
      <c r="R92" s="13"/>
      <c r="S92" s="14"/>
    </row>
    <row r="93" spans="1:19" hidden="1">
      <c r="A93" s="25">
        <v>79</v>
      </c>
      <c r="B93" s="28" t="s">
        <v>371</v>
      </c>
      <c r="C93" s="13"/>
      <c r="D93" s="14"/>
      <c r="E93" s="15"/>
      <c r="F93" s="25">
        <v>79</v>
      </c>
      <c r="G93" s="28" t="s">
        <v>371</v>
      </c>
      <c r="H93" s="13"/>
      <c r="I93" s="14"/>
      <c r="K93" s="25">
        <v>79</v>
      </c>
      <c r="L93" s="28" t="s">
        <v>371</v>
      </c>
      <c r="M93" s="13"/>
      <c r="N93" s="14"/>
      <c r="P93" s="25">
        <v>79</v>
      </c>
      <c r="Q93" s="28" t="s">
        <v>371</v>
      </c>
      <c r="R93" s="13"/>
      <c r="S93" s="14"/>
    </row>
    <row r="94" spans="1:19" hidden="1">
      <c r="A94" s="25">
        <v>80</v>
      </c>
      <c r="B94" s="28" t="s">
        <v>372</v>
      </c>
      <c r="C94" s="13"/>
      <c r="D94" s="14"/>
      <c r="E94" s="15"/>
      <c r="F94" s="25">
        <v>80</v>
      </c>
      <c r="G94" s="28" t="s">
        <v>372</v>
      </c>
      <c r="H94" s="13"/>
      <c r="I94" s="14"/>
      <c r="K94" s="25">
        <v>80</v>
      </c>
      <c r="L94" s="28" t="s">
        <v>372</v>
      </c>
      <c r="M94" s="13"/>
      <c r="N94" s="14"/>
      <c r="P94" s="25">
        <v>80</v>
      </c>
      <c r="Q94" s="28" t="s">
        <v>372</v>
      </c>
      <c r="R94" s="13"/>
      <c r="S94" s="14"/>
    </row>
    <row r="95" spans="1:19" hidden="1">
      <c r="A95" s="25">
        <v>81</v>
      </c>
      <c r="B95" s="28" t="s">
        <v>373</v>
      </c>
      <c r="C95" s="13"/>
      <c r="D95" s="14"/>
      <c r="E95" s="15"/>
      <c r="F95" s="25">
        <v>81</v>
      </c>
      <c r="G95" s="28" t="s">
        <v>373</v>
      </c>
      <c r="H95" s="13"/>
      <c r="I95" s="14"/>
      <c r="K95" s="25">
        <v>81</v>
      </c>
      <c r="L95" s="28" t="s">
        <v>373</v>
      </c>
      <c r="M95" s="13"/>
      <c r="N95" s="14"/>
      <c r="P95" s="25">
        <v>81</v>
      </c>
      <c r="Q95" s="28" t="s">
        <v>373</v>
      </c>
      <c r="R95" s="13"/>
      <c r="S95" s="14"/>
    </row>
    <row r="96" spans="1:19" hidden="1">
      <c r="A96" s="25">
        <v>82</v>
      </c>
      <c r="B96" s="28" t="s">
        <v>374</v>
      </c>
      <c r="C96" s="13"/>
      <c r="D96" s="14"/>
      <c r="E96" s="15"/>
      <c r="F96" s="25">
        <v>82</v>
      </c>
      <c r="G96" s="28" t="s">
        <v>374</v>
      </c>
      <c r="H96" s="13"/>
      <c r="I96" s="14"/>
      <c r="K96" s="25">
        <v>82</v>
      </c>
      <c r="L96" s="28" t="s">
        <v>374</v>
      </c>
      <c r="M96" s="13"/>
      <c r="N96" s="14"/>
      <c r="P96" s="25">
        <v>82</v>
      </c>
      <c r="Q96" s="28" t="s">
        <v>374</v>
      </c>
      <c r="R96" s="13"/>
      <c r="S96" s="14"/>
    </row>
    <row r="97" spans="1:19" hidden="1">
      <c r="A97" s="25">
        <v>83</v>
      </c>
      <c r="B97" s="28" t="s">
        <v>375</v>
      </c>
      <c r="C97" s="13"/>
      <c r="D97" s="14"/>
      <c r="E97" s="15"/>
      <c r="F97" s="25">
        <v>83</v>
      </c>
      <c r="G97" s="28" t="s">
        <v>375</v>
      </c>
      <c r="H97" s="13"/>
      <c r="I97" s="14"/>
      <c r="K97" s="25">
        <v>83</v>
      </c>
      <c r="L97" s="28" t="s">
        <v>375</v>
      </c>
      <c r="M97" s="13"/>
      <c r="N97" s="14"/>
      <c r="P97" s="25">
        <v>83</v>
      </c>
      <c r="Q97" s="28" t="s">
        <v>375</v>
      </c>
      <c r="R97" s="13"/>
      <c r="S97" s="14"/>
    </row>
    <row r="98" spans="1:19" hidden="1">
      <c r="A98" s="25">
        <v>84</v>
      </c>
      <c r="B98" s="28" t="s">
        <v>376</v>
      </c>
      <c r="C98" s="13"/>
      <c r="D98" s="14"/>
      <c r="E98" s="15"/>
      <c r="F98" s="25">
        <v>84</v>
      </c>
      <c r="G98" s="28" t="s">
        <v>376</v>
      </c>
      <c r="H98" s="13"/>
      <c r="I98" s="14"/>
      <c r="K98" s="25">
        <v>84</v>
      </c>
      <c r="L98" s="28" t="s">
        <v>376</v>
      </c>
      <c r="M98" s="13"/>
      <c r="N98" s="14"/>
      <c r="P98" s="25">
        <v>84</v>
      </c>
      <c r="Q98" s="28" t="s">
        <v>376</v>
      </c>
      <c r="R98" s="13"/>
      <c r="S98" s="14"/>
    </row>
    <row r="99" spans="1:19" hidden="1">
      <c r="A99" s="25">
        <v>85</v>
      </c>
      <c r="B99" s="28" t="s">
        <v>377</v>
      </c>
      <c r="C99" s="13"/>
      <c r="D99" s="14"/>
      <c r="E99" s="15"/>
      <c r="F99" s="25">
        <v>85</v>
      </c>
      <c r="G99" s="28" t="s">
        <v>377</v>
      </c>
      <c r="H99" s="13"/>
      <c r="I99" s="14"/>
      <c r="K99" s="25">
        <v>85</v>
      </c>
      <c r="L99" s="28" t="s">
        <v>377</v>
      </c>
      <c r="M99" s="13"/>
      <c r="N99" s="14"/>
      <c r="P99" s="25">
        <v>85</v>
      </c>
      <c r="Q99" s="28" t="s">
        <v>377</v>
      </c>
      <c r="R99" s="13"/>
      <c r="S99" s="14"/>
    </row>
    <row r="100" spans="1:19" hidden="1">
      <c r="A100" s="25">
        <v>86</v>
      </c>
      <c r="B100" s="28" t="s">
        <v>378</v>
      </c>
      <c r="C100" s="13"/>
      <c r="D100" s="14"/>
      <c r="E100" s="15"/>
      <c r="F100" s="25">
        <v>86</v>
      </c>
      <c r="G100" s="28" t="s">
        <v>378</v>
      </c>
      <c r="H100" s="13"/>
      <c r="I100" s="14"/>
      <c r="K100" s="25">
        <v>86</v>
      </c>
      <c r="L100" s="28" t="s">
        <v>378</v>
      </c>
      <c r="M100" s="13"/>
      <c r="N100" s="14"/>
      <c r="P100" s="25">
        <v>86</v>
      </c>
      <c r="Q100" s="28" t="s">
        <v>378</v>
      </c>
      <c r="R100" s="13"/>
      <c r="S100" s="14"/>
    </row>
    <row r="101" spans="1:19" hidden="1">
      <c r="A101" s="25">
        <v>87</v>
      </c>
      <c r="B101" s="28" t="s">
        <v>379</v>
      </c>
      <c r="C101" s="13"/>
      <c r="D101" s="14"/>
      <c r="E101" s="15"/>
      <c r="F101" s="25">
        <v>87</v>
      </c>
      <c r="G101" s="28" t="s">
        <v>379</v>
      </c>
      <c r="H101" s="13"/>
      <c r="I101" s="14"/>
      <c r="K101" s="25">
        <v>87</v>
      </c>
      <c r="L101" s="28" t="s">
        <v>379</v>
      </c>
      <c r="M101" s="13"/>
      <c r="N101" s="14"/>
      <c r="P101" s="25">
        <v>87</v>
      </c>
      <c r="Q101" s="28" t="s">
        <v>379</v>
      </c>
      <c r="R101" s="13"/>
      <c r="S101" s="14"/>
    </row>
    <row r="102" spans="1:19" hidden="1">
      <c r="A102" s="25">
        <v>88</v>
      </c>
      <c r="B102" s="28" t="s">
        <v>380</v>
      </c>
      <c r="C102" s="13"/>
      <c r="D102" s="14"/>
      <c r="E102" s="15"/>
      <c r="F102" s="25">
        <v>88</v>
      </c>
      <c r="G102" s="28" t="s">
        <v>380</v>
      </c>
      <c r="H102" s="13"/>
      <c r="I102" s="14"/>
      <c r="K102" s="25">
        <v>88</v>
      </c>
      <c r="L102" s="28" t="s">
        <v>380</v>
      </c>
      <c r="M102" s="13"/>
      <c r="N102" s="14"/>
      <c r="P102" s="25">
        <v>88</v>
      </c>
      <c r="Q102" s="28" t="s">
        <v>380</v>
      </c>
      <c r="R102" s="13"/>
      <c r="S102" s="14"/>
    </row>
    <row r="103" spans="1:19" hidden="1">
      <c r="A103" s="25">
        <v>89</v>
      </c>
      <c r="B103" s="28" t="s">
        <v>381</v>
      </c>
      <c r="C103" s="13"/>
      <c r="D103" s="14"/>
      <c r="E103" s="15"/>
      <c r="F103" s="25">
        <v>89</v>
      </c>
      <c r="G103" s="28" t="s">
        <v>381</v>
      </c>
      <c r="H103" s="13"/>
      <c r="I103" s="14"/>
      <c r="K103" s="25">
        <v>89</v>
      </c>
      <c r="L103" s="28" t="s">
        <v>381</v>
      </c>
      <c r="M103" s="13"/>
      <c r="N103" s="14"/>
      <c r="P103" s="25">
        <v>89</v>
      </c>
      <c r="Q103" s="28" t="s">
        <v>381</v>
      </c>
      <c r="R103" s="13"/>
      <c r="S103" s="14"/>
    </row>
    <row r="104" spans="1:19" hidden="1">
      <c r="A104" s="25">
        <v>90</v>
      </c>
      <c r="B104" s="28" t="s">
        <v>382</v>
      </c>
      <c r="C104" s="13"/>
      <c r="D104" s="14"/>
      <c r="E104" s="15"/>
      <c r="F104" s="25">
        <v>90</v>
      </c>
      <c r="G104" s="28" t="s">
        <v>382</v>
      </c>
      <c r="H104" s="13"/>
      <c r="I104" s="14"/>
      <c r="K104" s="25">
        <v>90</v>
      </c>
      <c r="L104" s="28" t="s">
        <v>382</v>
      </c>
      <c r="M104" s="13"/>
      <c r="N104" s="14"/>
      <c r="P104" s="25">
        <v>90</v>
      </c>
      <c r="Q104" s="28" t="s">
        <v>382</v>
      </c>
      <c r="R104" s="13"/>
      <c r="S104" s="14"/>
    </row>
    <row r="105" spans="1:19" hidden="1">
      <c r="A105" s="25">
        <v>91</v>
      </c>
      <c r="B105" s="28" t="s">
        <v>383</v>
      </c>
      <c r="C105" s="13"/>
      <c r="D105" s="14"/>
      <c r="E105" s="15"/>
      <c r="F105" s="25">
        <v>91</v>
      </c>
      <c r="G105" s="28" t="s">
        <v>383</v>
      </c>
      <c r="H105" s="13"/>
      <c r="I105" s="14"/>
      <c r="K105" s="25">
        <v>91</v>
      </c>
      <c r="L105" s="28" t="s">
        <v>383</v>
      </c>
      <c r="M105" s="13"/>
      <c r="N105" s="14"/>
      <c r="P105" s="25">
        <v>91</v>
      </c>
      <c r="Q105" s="28" t="s">
        <v>383</v>
      </c>
      <c r="R105" s="13"/>
      <c r="S105" s="14"/>
    </row>
    <row r="106" spans="1:19" hidden="1">
      <c r="A106" s="25">
        <v>92</v>
      </c>
      <c r="B106" s="28" t="s">
        <v>384</v>
      </c>
      <c r="C106" s="13"/>
      <c r="D106" s="14"/>
      <c r="E106" s="15"/>
      <c r="F106" s="25">
        <v>92</v>
      </c>
      <c r="G106" s="28" t="s">
        <v>384</v>
      </c>
      <c r="H106" s="13"/>
      <c r="I106" s="14"/>
      <c r="K106" s="25">
        <v>92</v>
      </c>
      <c r="L106" s="28" t="s">
        <v>384</v>
      </c>
      <c r="M106" s="13"/>
      <c r="N106" s="14"/>
      <c r="P106" s="25">
        <v>92</v>
      </c>
      <c r="Q106" s="28" t="s">
        <v>384</v>
      </c>
      <c r="R106" s="13"/>
      <c r="S106" s="14"/>
    </row>
    <row r="107" spans="1:19" hidden="1">
      <c r="A107" s="25">
        <v>93</v>
      </c>
      <c r="B107" s="28" t="s">
        <v>385</v>
      </c>
      <c r="C107" s="13"/>
      <c r="D107" s="14"/>
      <c r="E107" s="15"/>
      <c r="F107" s="25">
        <v>93</v>
      </c>
      <c r="G107" s="28" t="s">
        <v>385</v>
      </c>
      <c r="H107" s="13"/>
      <c r="I107" s="14"/>
      <c r="K107" s="25">
        <v>93</v>
      </c>
      <c r="L107" s="28" t="s">
        <v>385</v>
      </c>
      <c r="M107" s="13"/>
      <c r="N107" s="14"/>
      <c r="P107" s="25">
        <v>93</v>
      </c>
      <c r="Q107" s="28" t="s">
        <v>385</v>
      </c>
      <c r="R107" s="13"/>
      <c r="S107" s="14"/>
    </row>
    <row r="108" spans="1:19" hidden="1">
      <c r="A108" s="25">
        <v>94</v>
      </c>
      <c r="B108" s="28" t="s">
        <v>386</v>
      </c>
      <c r="C108" s="13"/>
      <c r="D108" s="14"/>
      <c r="E108" s="15"/>
      <c r="F108" s="25">
        <v>94</v>
      </c>
      <c r="G108" s="28" t="s">
        <v>386</v>
      </c>
      <c r="H108" s="13"/>
      <c r="I108" s="14"/>
      <c r="K108" s="25">
        <v>94</v>
      </c>
      <c r="L108" s="28" t="s">
        <v>386</v>
      </c>
      <c r="M108" s="13"/>
      <c r="N108" s="14"/>
      <c r="P108" s="25">
        <v>94</v>
      </c>
      <c r="Q108" s="28" t="s">
        <v>386</v>
      </c>
      <c r="R108" s="13"/>
      <c r="S108" s="14"/>
    </row>
    <row r="109" spans="1:19" hidden="1">
      <c r="A109" s="25">
        <v>95</v>
      </c>
      <c r="B109" s="28" t="s">
        <v>387</v>
      </c>
      <c r="C109" s="13"/>
      <c r="D109" s="14"/>
      <c r="E109" s="15"/>
      <c r="F109" s="25">
        <v>95</v>
      </c>
      <c r="G109" s="28" t="s">
        <v>387</v>
      </c>
      <c r="H109" s="13"/>
      <c r="I109" s="14"/>
      <c r="K109" s="25">
        <v>95</v>
      </c>
      <c r="L109" s="28" t="s">
        <v>387</v>
      </c>
      <c r="M109" s="13"/>
      <c r="N109" s="14"/>
      <c r="P109" s="25">
        <v>95</v>
      </c>
      <c r="Q109" s="28" t="s">
        <v>387</v>
      </c>
      <c r="R109" s="13"/>
      <c r="S109" s="14"/>
    </row>
    <row r="110" spans="1:19" hidden="1">
      <c r="A110" s="25">
        <v>96</v>
      </c>
      <c r="B110" s="28" t="s">
        <v>388</v>
      </c>
      <c r="C110" s="13"/>
      <c r="D110" s="14"/>
      <c r="E110" s="15"/>
      <c r="F110" s="25">
        <v>96</v>
      </c>
      <c r="G110" s="28" t="s">
        <v>388</v>
      </c>
      <c r="H110" s="13"/>
      <c r="I110" s="14"/>
      <c r="K110" s="25">
        <v>96</v>
      </c>
      <c r="L110" s="28" t="s">
        <v>388</v>
      </c>
      <c r="M110" s="13"/>
      <c r="N110" s="14"/>
      <c r="P110" s="25">
        <v>96</v>
      </c>
      <c r="Q110" s="28" t="s">
        <v>388</v>
      </c>
      <c r="R110" s="13"/>
      <c r="S110" s="14"/>
    </row>
    <row r="111" spans="1:19" hidden="1">
      <c r="A111" s="25">
        <v>97</v>
      </c>
      <c r="B111" s="28" t="s">
        <v>389</v>
      </c>
      <c r="C111" s="13"/>
      <c r="D111" s="14"/>
      <c r="E111" s="15"/>
      <c r="F111" s="25">
        <v>97</v>
      </c>
      <c r="G111" s="28" t="s">
        <v>389</v>
      </c>
      <c r="H111" s="13"/>
      <c r="I111" s="14"/>
      <c r="K111" s="25">
        <v>97</v>
      </c>
      <c r="L111" s="28" t="s">
        <v>389</v>
      </c>
      <c r="M111" s="13"/>
      <c r="N111" s="14"/>
      <c r="P111" s="25">
        <v>97</v>
      </c>
      <c r="Q111" s="28" t="s">
        <v>389</v>
      </c>
      <c r="R111" s="13"/>
      <c r="S111" s="14"/>
    </row>
    <row r="112" spans="1:19" hidden="1">
      <c r="A112" s="25">
        <v>98</v>
      </c>
      <c r="B112" s="28" t="s">
        <v>390</v>
      </c>
      <c r="C112" s="13"/>
      <c r="D112" s="14"/>
      <c r="E112" s="15"/>
      <c r="F112" s="25">
        <v>98</v>
      </c>
      <c r="G112" s="28" t="s">
        <v>390</v>
      </c>
      <c r="H112" s="13"/>
      <c r="I112" s="14"/>
      <c r="K112" s="25">
        <v>98</v>
      </c>
      <c r="L112" s="28" t="s">
        <v>390</v>
      </c>
      <c r="M112" s="13"/>
      <c r="N112" s="14"/>
      <c r="P112" s="25">
        <v>98</v>
      </c>
      <c r="Q112" s="28" t="s">
        <v>390</v>
      </c>
      <c r="R112" s="13"/>
      <c r="S112" s="14"/>
    </row>
    <row r="113" spans="1:19" hidden="1">
      <c r="A113" s="25">
        <v>99</v>
      </c>
      <c r="B113" s="28" t="s">
        <v>391</v>
      </c>
      <c r="C113" s="13"/>
      <c r="D113" s="14"/>
      <c r="E113" s="15"/>
      <c r="F113" s="25">
        <v>99</v>
      </c>
      <c r="G113" s="28" t="s">
        <v>391</v>
      </c>
      <c r="H113" s="13"/>
      <c r="I113" s="14"/>
      <c r="K113" s="25">
        <v>99</v>
      </c>
      <c r="L113" s="28" t="s">
        <v>391</v>
      </c>
      <c r="M113" s="13"/>
      <c r="N113" s="14"/>
      <c r="P113" s="25">
        <v>99</v>
      </c>
      <c r="Q113" s="28" t="s">
        <v>391</v>
      </c>
      <c r="R113" s="13"/>
      <c r="S113" s="14"/>
    </row>
    <row r="114" spans="1:19" ht="13.5" hidden="1" thickBot="1">
      <c r="A114" s="29">
        <v>100</v>
      </c>
      <c r="B114" s="30" t="s">
        <v>392</v>
      </c>
      <c r="C114" s="31"/>
      <c r="D114" s="32"/>
      <c r="E114" s="15"/>
      <c r="F114" s="29">
        <v>100</v>
      </c>
      <c r="G114" s="30" t="s">
        <v>392</v>
      </c>
      <c r="H114" s="31"/>
      <c r="I114" s="32"/>
      <c r="K114" s="29">
        <v>100</v>
      </c>
      <c r="L114" s="30" t="s">
        <v>392</v>
      </c>
      <c r="M114" s="31"/>
      <c r="N114" s="32"/>
      <c r="P114" s="29">
        <v>100</v>
      </c>
      <c r="Q114" s="30" t="s">
        <v>392</v>
      </c>
      <c r="R114" s="31"/>
      <c r="S114" s="32"/>
    </row>
    <row r="115" spans="1:19" hidden="1"/>
    <row r="116" spans="1:19" hidden="1"/>
    <row r="117" spans="1:19" hidden="1"/>
    <row r="118" spans="1:19" hidden="1"/>
    <row r="119" spans="1:19" hidden="1"/>
    <row r="120" spans="1:19">
      <c r="A120" s="33" t="s">
        <v>176</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332">
        <f>'Bid Form 1st Env.'!E17</f>
        <v>0</v>
      </c>
      <c r="B124" s="1333"/>
      <c r="C124" s="9"/>
      <c r="D124" s="10"/>
    </row>
    <row r="125" spans="1:19">
      <c r="A125" s="1334"/>
      <c r="B125" s="1335"/>
      <c r="C125" s="9"/>
      <c r="D125" s="10"/>
    </row>
    <row r="126" spans="1:19">
      <c r="A126" s="12"/>
      <c r="B126" s="13"/>
      <c r="C126" s="13"/>
      <c r="D126" s="14"/>
    </row>
    <row r="127" spans="1:19" ht="69" customHeight="1">
      <c r="A127" s="1336" t="str">
        <f>IF(OR((A124&gt;9999999999),(A124&lt;0)),"Invalid Entry - More than 1000 crore OR -ve value",IF(A124=0, "",+CONCATENATE(A122," ", U123,B134,D134,B133,D133,B132,D132,B131,D131,B130,D130,B129," Only")))</f>
        <v/>
      </c>
      <c r="B127" s="1337"/>
      <c r="C127" s="1337"/>
      <c r="D127" s="1338"/>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69</v>
      </c>
      <c r="C136" s="13"/>
      <c r="D136" s="14"/>
    </row>
    <row r="137" spans="1:4">
      <c r="A137" s="25">
        <v>2</v>
      </c>
      <c r="B137" s="26" t="s">
        <v>70</v>
      </c>
      <c r="C137" s="13"/>
      <c r="D137" s="14"/>
    </row>
    <row r="138" spans="1:4">
      <c r="A138" s="25">
        <v>3</v>
      </c>
      <c r="B138" s="26" t="s">
        <v>71</v>
      </c>
      <c r="C138" s="13"/>
      <c r="D138" s="14"/>
    </row>
    <row r="139" spans="1:4">
      <c r="A139" s="25">
        <v>4</v>
      </c>
      <c r="B139" s="26" t="s">
        <v>541</v>
      </c>
      <c r="C139" s="13"/>
      <c r="D139" s="14"/>
    </row>
    <row r="140" spans="1:4">
      <c r="A140" s="25">
        <v>5</v>
      </c>
      <c r="B140" s="26" t="s">
        <v>542</v>
      </c>
      <c r="C140" s="13"/>
      <c r="D140" s="14"/>
    </row>
    <row r="141" spans="1:4">
      <c r="A141" s="25">
        <v>6</v>
      </c>
      <c r="B141" s="26" t="s">
        <v>543</v>
      </c>
      <c r="C141" s="13"/>
      <c r="D141" s="14"/>
    </row>
    <row r="142" spans="1:4">
      <c r="A142" s="25">
        <v>7</v>
      </c>
      <c r="B142" s="26" t="s">
        <v>544</v>
      </c>
      <c r="C142" s="13"/>
      <c r="D142" s="14"/>
    </row>
    <row r="143" spans="1:4">
      <c r="A143" s="25">
        <v>8</v>
      </c>
      <c r="B143" s="26" t="s">
        <v>545</v>
      </c>
      <c r="C143" s="13"/>
      <c r="D143" s="14"/>
    </row>
    <row r="144" spans="1:4">
      <c r="A144" s="25">
        <v>9</v>
      </c>
      <c r="B144" s="26" t="s">
        <v>546</v>
      </c>
      <c r="C144" s="13"/>
      <c r="D144" s="14"/>
    </row>
    <row r="145" spans="1:4">
      <c r="A145" s="25">
        <v>10</v>
      </c>
      <c r="B145" s="26" t="s">
        <v>547</v>
      </c>
      <c r="C145" s="13"/>
      <c r="D145" s="14"/>
    </row>
    <row r="146" spans="1:4">
      <c r="A146" s="25">
        <v>11</v>
      </c>
      <c r="B146" s="26" t="s">
        <v>548</v>
      </c>
      <c r="C146" s="13"/>
      <c r="D146" s="14"/>
    </row>
    <row r="147" spans="1:4">
      <c r="A147" s="25">
        <v>12</v>
      </c>
      <c r="B147" s="26" t="s">
        <v>549</v>
      </c>
      <c r="C147" s="13"/>
      <c r="D147" s="14"/>
    </row>
    <row r="148" spans="1:4">
      <c r="A148" s="25">
        <v>13</v>
      </c>
      <c r="B148" s="26" t="s">
        <v>550</v>
      </c>
      <c r="C148" s="13"/>
      <c r="D148" s="14"/>
    </row>
    <row r="149" spans="1:4">
      <c r="A149" s="25">
        <v>14</v>
      </c>
      <c r="B149" s="26" t="s">
        <v>551</v>
      </c>
      <c r="C149" s="13"/>
      <c r="D149" s="14"/>
    </row>
    <row r="150" spans="1:4">
      <c r="A150" s="25">
        <v>15</v>
      </c>
      <c r="B150" s="26" t="s">
        <v>552</v>
      </c>
      <c r="C150" s="13"/>
      <c r="D150" s="14"/>
    </row>
    <row r="151" spans="1:4">
      <c r="A151" s="25">
        <v>16</v>
      </c>
      <c r="B151" s="26" t="s">
        <v>553</v>
      </c>
      <c r="C151" s="13"/>
      <c r="D151" s="14"/>
    </row>
    <row r="152" spans="1:4">
      <c r="A152" s="25">
        <v>17</v>
      </c>
      <c r="B152" s="26" t="s">
        <v>554</v>
      </c>
      <c r="C152" s="13"/>
      <c r="D152" s="14"/>
    </row>
    <row r="153" spans="1:4">
      <c r="A153" s="25">
        <v>18</v>
      </c>
      <c r="B153" s="26" t="s">
        <v>555</v>
      </c>
      <c r="C153" s="13"/>
      <c r="D153" s="14"/>
    </row>
    <row r="154" spans="1:4">
      <c r="A154" s="25">
        <v>19</v>
      </c>
      <c r="B154" s="26" t="s">
        <v>556</v>
      </c>
      <c r="C154" s="13"/>
      <c r="D154" s="14"/>
    </row>
    <row r="155" spans="1:4">
      <c r="A155" s="25">
        <v>20</v>
      </c>
      <c r="B155" s="26" t="s">
        <v>557</v>
      </c>
      <c r="C155" s="13"/>
      <c r="D155" s="14"/>
    </row>
    <row r="156" spans="1:4">
      <c r="A156" s="25">
        <v>21</v>
      </c>
      <c r="B156" s="26" t="s">
        <v>558</v>
      </c>
      <c r="C156" s="13"/>
      <c r="D156" s="14"/>
    </row>
    <row r="157" spans="1:4">
      <c r="A157" s="25">
        <v>22</v>
      </c>
      <c r="B157" s="26" t="s">
        <v>559</v>
      </c>
      <c r="C157" s="13"/>
      <c r="D157" s="14"/>
    </row>
    <row r="158" spans="1:4">
      <c r="A158" s="25">
        <v>23</v>
      </c>
      <c r="B158" s="26" t="s">
        <v>560</v>
      </c>
      <c r="C158" s="13"/>
      <c r="D158" s="14"/>
    </row>
    <row r="159" spans="1:4">
      <c r="A159" s="25">
        <v>24</v>
      </c>
      <c r="B159" s="26" t="s">
        <v>561</v>
      </c>
      <c r="C159" s="13"/>
      <c r="D159" s="14"/>
    </row>
    <row r="160" spans="1:4">
      <c r="A160" s="25">
        <v>25</v>
      </c>
      <c r="B160" s="26" t="s">
        <v>562</v>
      </c>
      <c r="C160" s="13"/>
      <c r="D160" s="14"/>
    </row>
    <row r="161" spans="1:4">
      <c r="A161" s="25">
        <v>26</v>
      </c>
      <c r="B161" s="26" t="s">
        <v>563</v>
      </c>
      <c r="C161" s="13"/>
      <c r="D161" s="14"/>
    </row>
    <row r="162" spans="1:4">
      <c r="A162" s="25">
        <v>27</v>
      </c>
      <c r="B162" s="26" t="s">
        <v>564</v>
      </c>
      <c r="C162" s="13"/>
      <c r="D162" s="14"/>
    </row>
    <row r="163" spans="1:4">
      <c r="A163" s="25">
        <v>28</v>
      </c>
      <c r="B163" s="26" t="s">
        <v>565</v>
      </c>
      <c r="C163" s="13"/>
      <c r="D163" s="14"/>
    </row>
    <row r="164" spans="1:4">
      <c r="A164" s="25">
        <v>29</v>
      </c>
      <c r="B164" s="26" t="s">
        <v>566</v>
      </c>
      <c r="C164" s="13"/>
      <c r="D164" s="14"/>
    </row>
    <row r="165" spans="1:4">
      <c r="A165" s="25">
        <v>30</v>
      </c>
      <c r="B165" s="26" t="s">
        <v>567</v>
      </c>
      <c r="C165" s="13"/>
      <c r="D165" s="14"/>
    </row>
    <row r="166" spans="1:4">
      <c r="A166" s="25">
        <v>31</v>
      </c>
      <c r="B166" s="26" t="s">
        <v>568</v>
      </c>
      <c r="C166" s="13"/>
      <c r="D166" s="14"/>
    </row>
    <row r="167" spans="1:4">
      <c r="A167" s="25">
        <v>32</v>
      </c>
      <c r="B167" s="26" t="s">
        <v>569</v>
      </c>
      <c r="C167" s="13"/>
      <c r="D167" s="14"/>
    </row>
    <row r="168" spans="1:4">
      <c r="A168" s="25">
        <v>33</v>
      </c>
      <c r="B168" s="26" t="s">
        <v>570</v>
      </c>
      <c r="C168" s="13"/>
      <c r="D168" s="14"/>
    </row>
    <row r="169" spans="1:4">
      <c r="A169" s="25">
        <v>34</v>
      </c>
      <c r="B169" s="26" t="s">
        <v>571</v>
      </c>
      <c r="C169" s="13"/>
      <c r="D169" s="14"/>
    </row>
    <row r="170" spans="1:4">
      <c r="A170" s="25">
        <v>35</v>
      </c>
      <c r="B170" s="26" t="s">
        <v>175</v>
      </c>
      <c r="C170" s="13"/>
      <c r="D170" s="14"/>
    </row>
    <row r="171" spans="1:4">
      <c r="A171" s="25">
        <v>36</v>
      </c>
      <c r="B171" s="26" t="s">
        <v>572</v>
      </c>
      <c r="C171" s="13"/>
      <c r="D171" s="14"/>
    </row>
    <row r="172" spans="1:4">
      <c r="A172" s="25">
        <v>37</v>
      </c>
      <c r="B172" s="26" t="s">
        <v>329</v>
      </c>
      <c r="C172" s="13"/>
      <c r="D172" s="14"/>
    </row>
    <row r="173" spans="1:4">
      <c r="A173" s="25">
        <v>38</v>
      </c>
      <c r="B173" s="26" t="s">
        <v>330</v>
      </c>
      <c r="C173" s="13"/>
      <c r="D173" s="14"/>
    </row>
    <row r="174" spans="1:4">
      <c r="A174" s="25">
        <v>39</v>
      </c>
      <c r="B174" s="26" t="s">
        <v>331</v>
      </c>
      <c r="C174" s="13"/>
      <c r="D174" s="14"/>
    </row>
    <row r="175" spans="1:4">
      <c r="A175" s="25">
        <v>40</v>
      </c>
      <c r="B175" s="26" t="s">
        <v>332</v>
      </c>
      <c r="C175" s="13"/>
      <c r="D175" s="14"/>
    </row>
    <row r="176" spans="1:4">
      <c r="A176" s="25">
        <v>41</v>
      </c>
      <c r="B176" s="26" t="s">
        <v>333</v>
      </c>
      <c r="C176" s="13"/>
      <c r="D176" s="14"/>
    </row>
    <row r="177" spans="1:4">
      <c r="A177" s="25">
        <v>42</v>
      </c>
      <c r="B177" s="26" t="s">
        <v>334</v>
      </c>
      <c r="C177" s="13"/>
      <c r="D177" s="14"/>
    </row>
    <row r="178" spans="1:4">
      <c r="A178" s="25">
        <v>43</v>
      </c>
      <c r="B178" s="26" t="s">
        <v>335</v>
      </c>
      <c r="C178" s="13"/>
      <c r="D178" s="14"/>
    </row>
    <row r="179" spans="1:4">
      <c r="A179" s="25">
        <v>44</v>
      </c>
      <c r="B179" s="26" t="s">
        <v>336</v>
      </c>
      <c r="C179" s="13"/>
      <c r="D179" s="14"/>
    </row>
    <row r="180" spans="1:4">
      <c r="A180" s="25">
        <v>45</v>
      </c>
      <c r="B180" s="26" t="s">
        <v>337</v>
      </c>
      <c r="C180" s="13"/>
      <c r="D180" s="14"/>
    </row>
    <row r="181" spans="1:4">
      <c r="A181" s="25">
        <v>46</v>
      </c>
      <c r="B181" s="26" t="s">
        <v>338</v>
      </c>
      <c r="C181" s="13"/>
      <c r="D181" s="14"/>
    </row>
    <row r="182" spans="1:4">
      <c r="A182" s="25">
        <v>47</v>
      </c>
      <c r="B182" s="26" t="s">
        <v>339</v>
      </c>
      <c r="C182" s="13"/>
      <c r="D182" s="14"/>
    </row>
    <row r="183" spans="1:4">
      <c r="A183" s="25">
        <v>48</v>
      </c>
      <c r="B183" s="26" t="s">
        <v>340</v>
      </c>
      <c r="C183" s="13"/>
      <c r="D183" s="14"/>
    </row>
    <row r="184" spans="1:4">
      <c r="A184" s="25">
        <v>49</v>
      </c>
      <c r="B184" s="26" t="s">
        <v>341</v>
      </c>
      <c r="C184" s="13"/>
      <c r="D184" s="14"/>
    </row>
    <row r="185" spans="1:4">
      <c r="A185" s="25">
        <v>50</v>
      </c>
      <c r="B185" s="26" t="s">
        <v>342</v>
      </c>
      <c r="C185" s="13"/>
      <c r="D185" s="14"/>
    </row>
    <row r="186" spans="1:4">
      <c r="A186" s="25">
        <v>51</v>
      </c>
      <c r="B186" s="26" t="s">
        <v>343</v>
      </c>
      <c r="C186" s="13"/>
      <c r="D186" s="14"/>
    </row>
    <row r="187" spans="1:4">
      <c r="A187" s="25">
        <v>52</v>
      </c>
      <c r="B187" s="26" t="s">
        <v>344</v>
      </c>
      <c r="C187" s="13"/>
      <c r="D187" s="14"/>
    </row>
    <row r="188" spans="1:4">
      <c r="A188" s="25">
        <v>53</v>
      </c>
      <c r="B188" s="26" t="s">
        <v>345</v>
      </c>
      <c r="C188" s="13"/>
      <c r="D188" s="14"/>
    </row>
    <row r="189" spans="1:4">
      <c r="A189" s="25">
        <v>54</v>
      </c>
      <c r="B189" s="26" t="s">
        <v>346</v>
      </c>
      <c r="C189" s="13"/>
      <c r="D189" s="14"/>
    </row>
    <row r="190" spans="1:4">
      <c r="A190" s="25">
        <v>55</v>
      </c>
      <c r="B190" s="26" t="s">
        <v>347</v>
      </c>
      <c r="C190" s="13"/>
      <c r="D190" s="14"/>
    </row>
    <row r="191" spans="1:4">
      <c r="A191" s="25">
        <v>56</v>
      </c>
      <c r="B191" s="26" t="s">
        <v>348</v>
      </c>
      <c r="C191" s="13"/>
      <c r="D191" s="14"/>
    </row>
    <row r="192" spans="1:4">
      <c r="A192" s="25">
        <v>57</v>
      </c>
      <c r="B192" s="26" t="s">
        <v>349</v>
      </c>
      <c r="C192" s="13"/>
      <c r="D192" s="14"/>
    </row>
    <row r="193" spans="1:4">
      <c r="A193" s="25">
        <v>58</v>
      </c>
      <c r="B193" s="26" t="s">
        <v>350</v>
      </c>
      <c r="C193" s="13"/>
      <c r="D193" s="14"/>
    </row>
    <row r="194" spans="1:4">
      <c r="A194" s="25">
        <v>59</v>
      </c>
      <c r="B194" s="26" t="s">
        <v>351</v>
      </c>
      <c r="C194" s="13"/>
      <c r="D194" s="14"/>
    </row>
    <row r="195" spans="1:4">
      <c r="A195" s="25">
        <v>60</v>
      </c>
      <c r="B195" s="26" t="s">
        <v>352</v>
      </c>
      <c r="C195" s="13"/>
      <c r="D195" s="14"/>
    </row>
    <row r="196" spans="1:4">
      <c r="A196" s="25">
        <v>61</v>
      </c>
      <c r="B196" s="26" t="s">
        <v>353</v>
      </c>
      <c r="C196" s="13"/>
      <c r="D196" s="14"/>
    </row>
    <row r="197" spans="1:4">
      <c r="A197" s="25">
        <v>62</v>
      </c>
      <c r="B197" s="26" t="s">
        <v>354</v>
      </c>
      <c r="C197" s="13"/>
      <c r="D197" s="14"/>
    </row>
    <row r="198" spans="1:4">
      <c r="A198" s="25">
        <v>63</v>
      </c>
      <c r="B198" s="28" t="s">
        <v>355</v>
      </c>
      <c r="C198" s="13"/>
      <c r="D198" s="14"/>
    </row>
    <row r="199" spans="1:4">
      <c r="A199" s="25">
        <v>64</v>
      </c>
      <c r="B199" s="28" t="s">
        <v>356</v>
      </c>
      <c r="C199" s="13"/>
      <c r="D199" s="14"/>
    </row>
    <row r="200" spans="1:4">
      <c r="A200" s="25">
        <v>65</v>
      </c>
      <c r="B200" s="28" t="s">
        <v>357</v>
      </c>
      <c r="C200" s="13"/>
      <c r="D200" s="14"/>
    </row>
    <row r="201" spans="1:4">
      <c r="A201" s="25">
        <v>66</v>
      </c>
      <c r="B201" s="28" t="s">
        <v>358</v>
      </c>
      <c r="C201" s="13"/>
      <c r="D201" s="14"/>
    </row>
    <row r="202" spans="1:4">
      <c r="A202" s="25">
        <v>67</v>
      </c>
      <c r="B202" s="28" t="s">
        <v>359</v>
      </c>
      <c r="C202" s="13"/>
      <c r="D202" s="14"/>
    </row>
    <row r="203" spans="1:4">
      <c r="A203" s="25">
        <v>68</v>
      </c>
      <c r="B203" s="28" t="s">
        <v>360</v>
      </c>
      <c r="C203" s="13"/>
      <c r="D203" s="14"/>
    </row>
    <row r="204" spans="1:4">
      <c r="A204" s="25">
        <v>69</v>
      </c>
      <c r="B204" s="28" t="s">
        <v>361</v>
      </c>
      <c r="C204" s="13"/>
      <c r="D204" s="14"/>
    </row>
    <row r="205" spans="1:4">
      <c r="A205" s="25">
        <v>70</v>
      </c>
      <c r="B205" s="28" t="s">
        <v>362</v>
      </c>
      <c r="C205" s="13"/>
      <c r="D205" s="14"/>
    </row>
    <row r="206" spans="1:4">
      <c r="A206" s="25">
        <v>71</v>
      </c>
      <c r="B206" s="28" t="s">
        <v>363</v>
      </c>
      <c r="C206" s="13"/>
      <c r="D206" s="14"/>
    </row>
    <row r="207" spans="1:4">
      <c r="A207" s="25">
        <v>72</v>
      </c>
      <c r="B207" s="28" t="s">
        <v>364</v>
      </c>
      <c r="C207" s="13"/>
      <c r="D207" s="14"/>
    </row>
    <row r="208" spans="1:4">
      <c r="A208" s="25">
        <v>73</v>
      </c>
      <c r="B208" s="28" t="s">
        <v>365</v>
      </c>
      <c r="C208" s="13"/>
      <c r="D208" s="14"/>
    </row>
    <row r="209" spans="1:4">
      <c r="A209" s="25">
        <v>74</v>
      </c>
      <c r="B209" s="28" t="s">
        <v>366</v>
      </c>
      <c r="C209" s="13"/>
      <c r="D209" s="14"/>
    </row>
    <row r="210" spans="1:4">
      <c r="A210" s="25">
        <v>75</v>
      </c>
      <c r="B210" s="28" t="s">
        <v>367</v>
      </c>
      <c r="C210" s="13"/>
      <c r="D210" s="14"/>
    </row>
    <row r="211" spans="1:4">
      <c r="A211" s="25">
        <v>76</v>
      </c>
      <c r="B211" s="28" t="s">
        <v>368</v>
      </c>
      <c r="C211" s="13"/>
      <c r="D211" s="14"/>
    </row>
    <row r="212" spans="1:4">
      <c r="A212" s="25">
        <v>77</v>
      </c>
      <c r="B212" s="28" t="s">
        <v>369</v>
      </c>
      <c r="C212" s="13"/>
      <c r="D212" s="14"/>
    </row>
    <row r="213" spans="1:4">
      <c r="A213" s="25">
        <v>78</v>
      </c>
      <c r="B213" s="28" t="s">
        <v>370</v>
      </c>
      <c r="C213" s="13"/>
      <c r="D213" s="14"/>
    </row>
    <row r="214" spans="1:4">
      <c r="A214" s="25">
        <v>79</v>
      </c>
      <c r="B214" s="28" t="s">
        <v>371</v>
      </c>
      <c r="C214" s="13"/>
      <c r="D214" s="14"/>
    </row>
    <row r="215" spans="1:4">
      <c r="A215" s="25">
        <v>80</v>
      </c>
      <c r="B215" s="28" t="s">
        <v>372</v>
      </c>
      <c r="C215" s="13"/>
      <c r="D215" s="14"/>
    </row>
    <row r="216" spans="1:4">
      <c r="A216" s="25">
        <v>81</v>
      </c>
      <c r="B216" s="28" t="s">
        <v>373</v>
      </c>
      <c r="C216" s="13"/>
      <c r="D216" s="14"/>
    </row>
    <row r="217" spans="1:4">
      <c r="A217" s="25">
        <v>82</v>
      </c>
      <c r="B217" s="28" t="s">
        <v>374</v>
      </c>
      <c r="C217" s="13"/>
      <c r="D217" s="14"/>
    </row>
    <row r="218" spans="1:4">
      <c r="A218" s="25">
        <v>83</v>
      </c>
      <c r="B218" s="28" t="s">
        <v>375</v>
      </c>
      <c r="C218" s="13"/>
      <c r="D218" s="14"/>
    </row>
    <row r="219" spans="1:4">
      <c r="A219" s="25">
        <v>84</v>
      </c>
      <c r="B219" s="28" t="s">
        <v>376</v>
      </c>
      <c r="C219" s="13"/>
      <c r="D219" s="14"/>
    </row>
    <row r="220" spans="1:4">
      <c r="A220" s="25">
        <v>85</v>
      </c>
      <c r="B220" s="28" t="s">
        <v>377</v>
      </c>
      <c r="C220" s="13"/>
      <c r="D220" s="14"/>
    </row>
    <row r="221" spans="1:4">
      <c r="A221" s="25">
        <v>86</v>
      </c>
      <c r="B221" s="28" t="s">
        <v>378</v>
      </c>
      <c r="C221" s="13"/>
      <c r="D221" s="14"/>
    </row>
    <row r="222" spans="1:4">
      <c r="A222" s="25">
        <v>87</v>
      </c>
      <c r="B222" s="28" t="s">
        <v>379</v>
      </c>
      <c r="C222" s="13"/>
      <c r="D222" s="14"/>
    </row>
    <row r="223" spans="1:4">
      <c r="A223" s="25">
        <v>88</v>
      </c>
      <c r="B223" s="28" t="s">
        <v>380</v>
      </c>
      <c r="C223" s="13"/>
      <c r="D223" s="14"/>
    </row>
    <row r="224" spans="1:4">
      <c r="A224" s="25">
        <v>89</v>
      </c>
      <c r="B224" s="28" t="s">
        <v>381</v>
      </c>
      <c r="C224" s="13"/>
      <c r="D224" s="14"/>
    </row>
    <row r="225" spans="1:4">
      <c r="A225" s="25">
        <v>90</v>
      </c>
      <c r="B225" s="28" t="s">
        <v>382</v>
      </c>
      <c r="C225" s="13"/>
      <c r="D225" s="14"/>
    </row>
    <row r="226" spans="1:4">
      <c r="A226" s="25">
        <v>91</v>
      </c>
      <c r="B226" s="28" t="s">
        <v>383</v>
      </c>
      <c r="C226" s="13"/>
      <c r="D226" s="14"/>
    </row>
    <row r="227" spans="1:4">
      <c r="A227" s="25">
        <v>92</v>
      </c>
      <c r="B227" s="28" t="s">
        <v>384</v>
      </c>
      <c r="C227" s="13"/>
      <c r="D227" s="14"/>
    </row>
    <row r="228" spans="1:4">
      <c r="A228" s="25">
        <v>93</v>
      </c>
      <c r="B228" s="28" t="s">
        <v>385</v>
      </c>
      <c r="C228" s="13"/>
      <c r="D228" s="14"/>
    </row>
    <row r="229" spans="1:4">
      <c r="A229" s="25">
        <v>94</v>
      </c>
      <c r="B229" s="28" t="s">
        <v>386</v>
      </c>
      <c r="C229" s="13"/>
      <c r="D229" s="14"/>
    </row>
    <row r="230" spans="1:4">
      <c r="A230" s="25">
        <v>95</v>
      </c>
      <c r="B230" s="28" t="s">
        <v>387</v>
      </c>
      <c r="C230" s="13"/>
      <c r="D230" s="14"/>
    </row>
    <row r="231" spans="1:4">
      <c r="A231" s="25">
        <v>96</v>
      </c>
      <c r="B231" s="28" t="s">
        <v>388</v>
      </c>
      <c r="C231" s="13"/>
      <c r="D231" s="14"/>
    </row>
    <row r="232" spans="1:4">
      <c r="A232" s="25">
        <v>97</v>
      </c>
      <c r="B232" s="28" t="s">
        <v>389</v>
      </c>
      <c r="C232" s="13"/>
      <c r="D232" s="14"/>
    </row>
    <row r="233" spans="1:4">
      <c r="A233" s="25">
        <v>98</v>
      </c>
      <c r="B233" s="28" t="s">
        <v>390</v>
      </c>
      <c r="C233" s="13"/>
      <c r="D233" s="14"/>
    </row>
    <row r="234" spans="1:4">
      <c r="A234" s="25">
        <v>99</v>
      </c>
      <c r="B234" s="28" t="s">
        <v>391</v>
      </c>
      <c r="C234" s="13"/>
      <c r="D234" s="14"/>
    </row>
    <row r="235" spans="1:4" ht="13.5" thickBot="1">
      <c r="A235" s="29">
        <v>100</v>
      </c>
      <c r="B235" s="30" t="s">
        <v>392</v>
      </c>
      <c r="C235" s="31"/>
      <c r="D235" s="32"/>
    </row>
  </sheetData>
  <sheetProtection selectLockedCells="1"/>
  <customSheetViews>
    <customSheetView guid="{9B729AC5-ECB1-46CD-B49A-592E9E1FF9E1}"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3"/>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4"/>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5"/>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6"/>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9"/>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3"/>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8"/>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9"/>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0"/>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1"/>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24"/>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5"/>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26"/>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28"/>
      <headerFooter alignWithMargins="0"/>
    </customSheetView>
    <customSheetView guid="{F3DA1D40-29F7-40A2-8701-643D1FBF6610}"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0"/>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235"/>
  <sheetViews>
    <sheetView topLeftCell="A120" workbookViewId="0">
      <selection activeCell="B136" sqref="B136"/>
    </sheetView>
  </sheetViews>
  <sheetFormatPr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B2" s="6"/>
      <c r="C2" s="6"/>
      <c r="D2" s="7"/>
      <c r="F2" s="5"/>
      <c r="G2" s="6"/>
      <c r="H2" s="6"/>
      <c r="I2" s="7"/>
      <c r="K2" s="5"/>
      <c r="L2" s="6"/>
      <c r="M2" s="6"/>
      <c r="N2" s="7"/>
      <c r="P2" s="5"/>
      <c r="Q2" s="6"/>
      <c r="R2" s="6"/>
      <c r="S2" s="7"/>
      <c r="U2" s="8" t="s">
        <v>124</v>
      </c>
    </row>
    <row r="3" spans="1:27" ht="13.5" hidden="1" thickBot="1">
      <c r="A3" s="1339">
        <v>155885</v>
      </c>
      <c r="B3" s="1340"/>
      <c r="C3" s="9"/>
      <c r="D3" s="10"/>
      <c r="E3" s="11"/>
      <c r="F3" s="1339">
        <v>4960</v>
      </c>
      <c r="G3" s="1340"/>
      <c r="H3" s="9"/>
      <c r="I3" s="10"/>
      <c r="K3" s="1339">
        <v>10352</v>
      </c>
      <c r="L3" s="1340"/>
      <c r="M3" s="9"/>
      <c r="N3" s="10"/>
      <c r="P3" s="1339">
        <v>691647</v>
      </c>
      <c r="Q3" s="1340"/>
      <c r="R3" s="9"/>
      <c r="S3" s="10"/>
      <c r="U3" s="8" t="s">
        <v>125</v>
      </c>
    </row>
    <row r="4" spans="1:27" hidden="1">
      <c r="A4" s="1334"/>
      <c r="B4" s="1335"/>
      <c r="C4" s="9"/>
      <c r="D4" s="10"/>
      <c r="E4" s="11"/>
      <c r="F4" s="12"/>
      <c r="G4" s="9"/>
      <c r="H4" s="9"/>
      <c r="I4" s="10"/>
      <c r="K4" s="12"/>
      <c r="L4" s="9"/>
      <c r="M4" s="9"/>
      <c r="N4" s="10"/>
      <c r="P4" s="12"/>
      <c r="Q4" s="9"/>
      <c r="R4" s="9"/>
      <c r="S4" s="10"/>
      <c r="U4" s="8" t="s">
        <v>126</v>
      </c>
    </row>
    <row r="5" spans="1:27" hidden="1">
      <c r="A5" s="12"/>
      <c r="B5" s="13"/>
      <c r="C5" s="13"/>
      <c r="D5" s="14"/>
      <c r="E5" s="15"/>
      <c r="F5" s="12"/>
      <c r="G5" s="13"/>
      <c r="H5" s="13"/>
      <c r="I5" s="14"/>
      <c r="K5" s="12"/>
      <c r="L5" s="13"/>
      <c r="M5" s="13"/>
      <c r="N5" s="14"/>
      <c r="P5" s="12"/>
      <c r="Q5" s="13"/>
      <c r="R5" s="13"/>
      <c r="S5" s="14"/>
      <c r="U5" s="8" t="s">
        <v>170</v>
      </c>
    </row>
    <row r="6" spans="1:27" ht="51.75" hidden="1" customHeight="1">
      <c r="A6" s="1336" t="str">
        <f>IF(OR((A3&gt;9999999999),(A3&lt;0)),"Invalid Entry - More than 1000 crore OR -ve value",IF(A3=0, "",+CONCATENATE(U2,B13,D13,B12,D12,B11,D11,B10,D10,B9,D9,B8," Only")))</f>
        <v>USD One Lac Fifty Five Thousand Eight Hundred Eighty Five Only</v>
      </c>
      <c r="B6" s="1337"/>
      <c r="C6" s="1337"/>
      <c r="D6" s="1338"/>
      <c r="E6" s="16"/>
      <c r="F6" s="1336" t="str">
        <f>IF(OR((F3&gt;9999999999),(F3&lt;0)),"Invalid Entry - More than 1000 crore OR -ve value",IF(F3=0, "",+CONCATENATE(U3, G13,I13,G12,I12,G11,I11,G10,I10,G9,I9,G8," Only")))</f>
        <v>EURO Four Thousand Nine Hundred Sixty Only</v>
      </c>
      <c r="G6" s="1337"/>
      <c r="H6" s="1337"/>
      <c r="I6" s="1338"/>
      <c r="J6" s="16"/>
      <c r="K6" s="1336" t="str">
        <f>IF(OR((K3&gt;9999999999),(K3&lt;0)),"Invalid Entry - More than 1000 crore OR -ve value",IF(K3=0, "",+CONCATENATE(U4, L13,N13,L12,N12,L11,N11,L10,N10,L9,N9,L8," Only")))</f>
        <v>RMB Ten Thousand Three Hundred Fifty Two Only</v>
      </c>
      <c r="L6" s="1337"/>
      <c r="M6" s="1337"/>
      <c r="N6" s="1338"/>
      <c r="P6" s="1336" t="str">
        <f>IF(OR((P3&gt;9999999999),(P3&lt;0)),"Invalid Entry - More than 1000 crore OR -ve value",IF(P3=0, "",+CONCATENATE(U5, Q13,S13,Q12,S12,Q11,S11,Q10,S10,Q9,S9,Q8," Only")))</f>
        <v>INR Six Lac Ninety One Thousand Six Hundred Forty Seven Only</v>
      </c>
      <c r="Q6" s="1337"/>
      <c r="R6" s="1337"/>
      <c r="S6" s="1338"/>
      <c r="U6" s="1341" t="str">
        <f>VLOOKUP(1,T30:Y45,6,FALSE)</f>
        <v>USD 155885/- + EURO 4960/- + RMB 10352/- + INR 691647/-</v>
      </c>
      <c r="V6" s="1341"/>
      <c r="W6" s="1341"/>
      <c r="X6" s="1341"/>
      <c r="Y6" s="1341"/>
      <c r="Z6" s="1341"/>
      <c r="AA6" s="1341"/>
    </row>
    <row r="7" spans="1:27" ht="70.5" hidden="1" customHeight="1">
      <c r="A7" s="12"/>
      <c r="B7" s="13"/>
      <c r="C7" s="13"/>
      <c r="D7" s="14"/>
      <c r="E7" s="15"/>
      <c r="F7" s="12"/>
      <c r="G7" s="13"/>
      <c r="H7" s="13"/>
      <c r="I7" s="14"/>
      <c r="K7" s="12"/>
      <c r="L7" s="13"/>
      <c r="M7" s="13"/>
      <c r="N7" s="14"/>
      <c r="P7" s="12"/>
      <c r="Q7" s="13"/>
      <c r="R7" s="13"/>
      <c r="S7" s="14"/>
      <c r="U7" s="1342" t="str">
        <f>VLOOKUP(1,T10:Y25,6,FALSE)</f>
        <v>USD One Lac Fifty Five Thousand Eight Hundred Eighty Five Only plus EURO Four Thousand Nine Hundred Sixty Only plus RMB Ten Thousand Three Hundred Fifty Two Only plus INR Six Lac Ninety One Thousand Six Hundred Forty Seven Only</v>
      </c>
      <c r="V7" s="1343"/>
      <c r="W7" s="1343"/>
      <c r="X7" s="1343"/>
      <c r="Y7" s="1343"/>
      <c r="Z7" s="1343"/>
      <c r="AA7" s="1344"/>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171</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69</v>
      </c>
      <c r="C15" s="13"/>
      <c r="D15" s="14"/>
      <c r="E15" s="15"/>
      <c r="F15" s="25">
        <v>1</v>
      </c>
      <c r="G15" s="26" t="s">
        <v>69</v>
      </c>
      <c r="H15" s="13"/>
      <c r="I15" s="14"/>
      <c r="K15" s="25">
        <v>1</v>
      </c>
      <c r="L15" s="26" t="s">
        <v>69</v>
      </c>
      <c r="M15" s="13"/>
      <c r="N15" s="14"/>
      <c r="P15" s="25">
        <v>1</v>
      </c>
      <c r="Q15" s="26" t="s">
        <v>69</v>
      </c>
      <c r="R15" s="13"/>
      <c r="S15" s="14"/>
      <c r="T15" s="19">
        <f t="shared" si="4"/>
        <v>0</v>
      </c>
      <c r="U15" s="1">
        <v>0</v>
      </c>
      <c r="V15" s="1">
        <v>1</v>
      </c>
      <c r="W15" s="1">
        <v>0</v>
      </c>
      <c r="X15" s="1">
        <v>1</v>
      </c>
      <c r="Y15" s="21" t="str">
        <f>IF(AND($A$3=0,$F$3&gt;0,$K$3=0,$P$3&gt;0),$F$6&amp;$AA$10&amp;$P$6, "")</f>
        <v/>
      </c>
    </row>
    <row r="16" spans="1:27" hidden="1">
      <c r="A16" s="25">
        <v>2</v>
      </c>
      <c r="B16" s="26" t="s">
        <v>70</v>
      </c>
      <c r="C16" s="13"/>
      <c r="D16" s="14"/>
      <c r="E16" s="15"/>
      <c r="F16" s="25">
        <v>2</v>
      </c>
      <c r="G16" s="26" t="s">
        <v>70</v>
      </c>
      <c r="H16" s="13"/>
      <c r="I16" s="14"/>
      <c r="K16" s="25">
        <v>2</v>
      </c>
      <c r="L16" s="26" t="s">
        <v>70</v>
      </c>
      <c r="M16" s="13"/>
      <c r="N16" s="14"/>
      <c r="P16" s="25">
        <v>2</v>
      </c>
      <c r="Q16" s="26" t="s">
        <v>70</v>
      </c>
      <c r="R16" s="13"/>
      <c r="S16" s="14"/>
      <c r="T16" s="19">
        <f t="shared" si="4"/>
        <v>0</v>
      </c>
      <c r="U16" s="1">
        <v>0</v>
      </c>
      <c r="V16" s="1">
        <v>1</v>
      </c>
      <c r="W16" s="1">
        <v>1</v>
      </c>
      <c r="X16" s="1">
        <v>0</v>
      </c>
      <c r="Y16" s="21" t="str">
        <f>IF(AND($A$3=0,$F$3&gt;0,$K$3&gt;0,$P$3=0),$F$6&amp;$AA$10&amp;$K$6, "")</f>
        <v/>
      </c>
    </row>
    <row r="17" spans="1:27" hidden="1">
      <c r="A17" s="25">
        <v>3</v>
      </c>
      <c r="B17" s="26" t="s">
        <v>71</v>
      </c>
      <c r="C17" s="13"/>
      <c r="D17" s="14"/>
      <c r="E17" s="15"/>
      <c r="F17" s="25">
        <v>3</v>
      </c>
      <c r="G17" s="26" t="s">
        <v>71</v>
      </c>
      <c r="H17" s="13"/>
      <c r="I17" s="14"/>
      <c r="K17" s="25">
        <v>3</v>
      </c>
      <c r="L17" s="26" t="s">
        <v>71</v>
      </c>
      <c r="M17" s="13"/>
      <c r="N17" s="14"/>
      <c r="P17" s="25">
        <v>3</v>
      </c>
      <c r="Q17" s="26" t="s">
        <v>71</v>
      </c>
      <c r="R17" s="13"/>
      <c r="S17" s="14"/>
      <c r="T17" s="19">
        <f t="shared" si="4"/>
        <v>0</v>
      </c>
      <c r="U17" s="1">
        <v>0</v>
      </c>
      <c r="V17" s="1">
        <v>1</v>
      </c>
      <c r="W17" s="1">
        <v>1</v>
      </c>
      <c r="X17" s="1">
        <v>1</v>
      </c>
      <c r="Y17" s="27" t="str">
        <f>IF(AND($A$3=0,$F$3&gt;0,$K$3&gt;0,$P$3&gt;0),$F$6&amp;$AA$10&amp;$K$6&amp;$AA$10&amp;$P$6, "")</f>
        <v/>
      </c>
    </row>
    <row r="18" spans="1:27" hidden="1">
      <c r="A18" s="25">
        <v>4</v>
      </c>
      <c r="B18" s="26" t="s">
        <v>541</v>
      </c>
      <c r="C18" s="13"/>
      <c r="D18" s="14"/>
      <c r="E18" s="15"/>
      <c r="F18" s="25">
        <v>4</v>
      </c>
      <c r="G18" s="26" t="s">
        <v>541</v>
      </c>
      <c r="H18" s="13"/>
      <c r="I18" s="14"/>
      <c r="K18" s="25">
        <v>4</v>
      </c>
      <c r="L18" s="26" t="s">
        <v>541</v>
      </c>
      <c r="M18" s="13"/>
      <c r="N18" s="14"/>
      <c r="P18" s="25">
        <v>4</v>
      </c>
      <c r="Q18" s="26" t="s">
        <v>541</v>
      </c>
      <c r="R18" s="13"/>
      <c r="S18" s="14"/>
      <c r="T18" s="19">
        <f t="shared" si="4"/>
        <v>0</v>
      </c>
      <c r="U18" s="1">
        <v>1</v>
      </c>
      <c r="V18" s="1">
        <v>0</v>
      </c>
      <c r="W18" s="1">
        <v>0</v>
      </c>
      <c r="X18" s="1">
        <v>0</v>
      </c>
      <c r="Y18" s="20" t="str">
        <f>IF(AND($A$3&gt;0,$F$3=0,$K$3=0,$P$3=0), $A$6, "")</f>
        <v/>
      </c>
    </row>
    <row r="19" spans="1:27" hidden="1">
      <c r="A19" s="25">
        <v>5</v>
      </c>
      <c r="B19" s="26" t="s">
        <v>542</v>
      </c>
      <c r="C19" s="13"/>
      <c r="D19" s="14"/>
      <c r="E19" s="15"/>
      <c r="F19" s="25">
        <v>5</v>
      </c>
      <c r="G19" s="26" t="s">
        <v>542</v>
      </c>
      <c r="H19" s="13"/>
      <c r="I19" s="14"/>
      <c r="K19" s="25">
        <v>5</v>
      </c>
      <c r="L19" s="26" t="s">
        <v>542</v>
      </c>
      <c r="M19" s="13"/>
      <c r="N19" s="14"/>
      <c r="P19" s="25">
        <v>5</v>
      </c>
      <c r="Q19" s="26" t="s">
        <v>542</v>
      </c>
      <c r="R19" s="13"/>
      <c r="S19" s="14"/>
      <c r="T19" s="19">
        <f t="shared" si="4"/>
        <v>0</v>
      </c>
      <c r="U19" s="1">
        <v>1</v>
      </c>
      <c r="V19" s="1">
        <v>0</v>
      </c>
      <c r="W19" s="1">
        <v>0</v>
      </c>
      <c r="X19" s="1">
        <v>1</v>
      </c>
      <c r="Y19" s="21" t="str">
        <f>IF(AND($A$3&gt;0,$F$3=0,$K$3=0,$P$3&gt;0),$A$6&amp;$AA$10&amp;$P$6, "")</f>
        <v/>
      </c>
    </row>
    <row r="20" spans="1:27" hidden="1">
      <c r="A20" s="25">
        <v>6</v>
      </c>
      <c r="B20" s="26" t="s">
        <v>543</v>
      </c>
      <c r="C20" s="13"/>
      <c r="D20" s="14"/>
      <c r="E20" s="15"/>
      <c r="F20" s="25">
        <v>6</v>
      </c>
      <c r="G20" s="26" t="s">
        <v>543</v>
      </c>
      <c r="H20" s="13"/>
      <c r="I20" s="14"/>
      <c r="K20" s="25">
        <v>6</v>
      </c>
      <c r="L20" s="26" t="s">
        <v>543</v>
      </c>
      <c r="M20" s="13"/>
      <c r="N20" s="14"/>
      <c r="P20" s="25">
        <v>6</v>
      </c>
      <c r="Q20" s="26" t="s">
        <v>543</v>
      </c>
      <c r="R20" s="13"/>
      <c r="S20" s="14"/>
      <c r="T20" s="19">
        <f t="shared" si="4"/>
        <v>0</v>
      </c>
      <c r="U20" s="1">
        <v>1</v>
      </c>
      <c r="V20" s="1">
        <v>0</v>
      </c>
      <c r="W20" s="1">
        <v>1</v>
      </c>
      <c r="X20" s="1">
        <v>0</v>
      </c>
      <c r="Y20" s="21" t="str">
        <f>IF(AND($A$3&gt;0,$F$3=0,$K$3&gt;0,$P$3=0),$A$6&amp;$AA$10&amp;$K$6, "")</f>
        <v/>
      </c>
    </row>
    <row r="21" spans="1:27" hidden="1">
      <c r="A21" s="25">
        <v>7</v>
      </c>
      <c r="B21" s="26" t="s">
        <v>544</v>
      </c>
      <c r="C21" s="13"/>
      <c r="D21" s="14"/>
      <c r="E21" s="15"/>
      <c r="F21" s="25">
        <v>7</v>
      </c>
      <c r="G21" s="26" t="s">
        <v>544</v>
      </c>
      <c r="H21" s="13"/>
      <c r="I21" s="14"/>
      <c r="K21" s="25">
        <v>7</v>
      </c>
      <c r="L21" s="26" t="s">
        <v>544</v>
      </c>
      <c r="M21" s="13"/>
      <c r="N21" s="14"/>
      <c r="P21" s="25">
        <v>7</v>
      </c>
      <c r="Q21" s="26" t="s">
        <v>544</v>
      </c>
      <c r="R21" s="13"/>
      <c r="S21" s="14"/>
      <c r="T21" s="19">
        <f t="shared" si="4"/>
        <v>0</v>
      </c>
      <c r="U21" s="1">
        <v>1</v>
      </c>
      <c r="V21" s="1">
        <v>0</v>
      </c>
      <c r="W21" s="1">
        <v>1</v>
      </c>
      <c r="X21" s="1">
        <v>1</v>
      </c>
      <c r="Y21" s="21" t="str">
        <f>IF(AND($A$3&gt;0,$F$3=0,$K$3&gt;0,$P$3&gt;0),$A$6&amp;$AA$10&amp;$K$6&amp;$AA$10&amp;$P$6, "")</f>
        <v/>
      </c>
    </row>
    <row r="22" spans="1:27" hidden="1">
      <c r="A22" s="25">
        <v>8</v>
      </c>
      <c r="B22" s="26" t="s">
        <v>545</v>
      </c>
      <c r="C22" s="13"/>
      <c r="D22" s="14"/>
      <c r="E22" s="15"/>
      <c r="F22" s="25">
        <v>8</v>
      </c>
      <c r="G22" s="26" t="s">
        <v>545</v>
      </c>
      <c r="H22" s="13"/>
      <c r="I22" s="14"/>
      <c r="K22" s="25">
        <v>8</v>
      </c>
      <c r="L22" s="26" t="s">
        <v>545</v>
      </c>
      <c r="M22" s="13"/>
      <c r="N22" s="14"/>
      <c r="P22" s="25">
        <v>8</v>
      </c>
      <c r="Q22" s="26" t="s">
        <v>545</v>
      </c>
      <c r="R22" s="13"/>
      <c r="S22" s="14"/>
      <c r="T22" s="19">
        <f t="shared" si="4"/>
        <v>0</v>
      </c>
      <c r="U22" s="1">
        <v>1</v>
      </c>
      <c r="V22" s="1">
        <v>1</v>
      </c>
      <c r="W22" s="1">
        <v>0</v>
      </c>
      <c r="X22" s="1">
        <v>0</v>
      </c>
      <c r="Y22" s="21" t="str">
        <f>IF(AND($A$3&gt;0,$F$3&gt;0,$K$3=0,$P$3=0),$A$6&amp;$AA$10&amp;$F$6, "")</f>
        <v/>
      </c>
    </row>
    <row r="23" spans="1:27" hidden="1">
      <c r="A23" s="25">
        <v>9</v>
      </c>
      <c r="B23" s="26" t="s">
        <v>546</v>
      </c>
      <c r="C23" s="13"/>
      <c r="D23" s="14"/>
      <c r="E23" s="15"/>
      <c r="F23" s="25">
        <v>9</v>
      </c>
      <c r="G23" s="26" t="s">
        <v>546</v>
      </c>
      <c r="H23" s="13"/>
      <c r="I23" s="14"/>
      <c r="K23" s="25">
        <v>9</v>
      </c>
      <c r="L23" s="26" t="s">
        <v>546</v>
      </c>
      <c r="M23" s="13"/>
      <c r="N23" s="14"/>
      <c r="P23" s="25">
        <v>9</v>
      </c>
      <c r="Q23" s="26" t="s">
        <v>546</v>
      </c>
      <c r="R23" s="13"/>
      <c r="S23" s="14"/>
      <c r="T23" s="19">
        <f t="shared" si="4"/>
        <v>0</v>
      </c>
      <c r="U23" s="1">
        <v>1</v>
      </c>
      <c r="V23" s="1">
        <v>1</v>
      </c>
      <c r="W23" s="1">
        <v>0</v>
      </c>
      <c r="X23" s="1">
        <v>1</v>
      </c>
      <c r="Y23" s="21" t="str">
        <f>IF(AND($A$3&gt;0,$F$3&gt;0,$K$3=0,$P$3&gt;0),$A$6&amp;$AA$10&amp;$F$6&amp;$AA$10&amp;$P$6, "")</f>
        <v/>
      </c>
    </row>
    <row r="24" spans="1:27" hidden="1">
      <c r="A24" s="25">
        <v>10</v>
      </c>
      <c r="B24" s="26" t="s">
        <v>547</v>
      </c>
      <c r="C24" s="13"/>
      <c r="D24" s="14"/>
      <c r="E24" s="15"/>
      <c r="F24" s="25">
        <v>10</v>
      </c>
      <c r="G24" s="26" t="s">
        <v>547</v>
      </c>
      <c r="H24" s="13"/>
      <c r="I24" s="14"/>
      <c r="K24" s="25">
        <v>10</v>
      </c>
      <c r="L24" s="26" t="s">
        <v>547</v>
      </c>
      <c r="M24" s="13"/>
      <c r="N24" s="14"/>
      <c r="P24" s="25">
        <v>10</v>
      </c>
      <c r="Q24" s="26" t="s">
        <v>547</v>
      </c>
      <c r="R24" s="13"/>
      <c r="S24" s="14"/>
      <c r="T24" s="19">
        <f t="shared" si="4"/>
        <v>0</v>
      </c>
      <c r="U24" s="1">
        <v>1</v>
      </c>
      <c r="V24" s="1">
        <v>1</v>
      </c>
      <c r="W24" s="1">
        <v>1</v>
      </c>
      <c r="X24" s="1">
        <v>0</v>
      </c>
      <c r="Y24" s="21" t="str">
        <f>IF(AND($A$3&gt;0,$F$3&gt;0,$K$3&gt;0,$P$3=0),$A$6&amp;$AA$10&amp;$F$6&amp;$AA$10&amp;$K$6, "")</f>
        <v/>
      </c>
    </row>
    <row r="25" spans="1:27" hidden="1">
      <c r="A25" s="25">
        <v>11</v>
      </c>
      <c r="B25" s="26" t="s">
        <v>548</v>
      </c>
      <c r="C25" s="13"/>
      <c r="D25" s="14"/>
      <c r="E25" s="15"/>
      <c r="F25" s="25">
        <v>11</v>
      </c>
      <c r="G25" s="26" t="s">
        <v>548</v>
      </c>
      <c r="H25" s="13"/>
      <c r="I25" s="14"/>
      <c r="K25" s="25">
        <v>11</v>
      </c>
      <c r="L25" s="26" t="s">
        <v>548</v>
      </c>
      <c r="M25" s="13"/>
      <c r="N25" s="14"/>
      <c r="P25" s="25">
        <v>11</v>
      </c>
      <c r="Q25" s="26" t="s">
        <v>548</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549</v>
      </c>
      <c r="C26" s="13"/>
      <c r="D26" s="14"/>
      <c r="E26" s="15"/>
      <c r="F26" s="25">
        <v>12</v>
      </c>
      <c r="G26" s="26" t="s">
        <v>549</v>
      </c>
      <c r="H26" s="13"/>
      <c r="I26" s="14"/>
      <c r="K26" s="25">
        <v>12</v>
      </c>
      <c r="L26" s="26" t="s">
        <v>549</v>
      </c>
      <c r="M26" s="13"/>
      <c r="N26" s="14"/>
      <c r="P26" s="25">
        <v>12</v>
      </c>
      <c r="Q26" s="26" t="s">
        <v>549</v>
      </c>
      <c r="R26" s="13"/>
      <c r="S26" s="14"/>
    </row>
    <row r="27" spans="1:27" hidden="1">
      <c r="A27" s="25">
        <v>13</v>
      </c>
      <c r="B27" s="26" t="s">
        <v>550</v>
      </c>
      <c r="C27" s="13"/>
      <c r="D27" s="14"/>
      <c r="E27" s="15"/>
      <c r="F27" s="25">
        <v>13</v>
      </c>
      <c r="G27" s="26" t="s">
        <v>550</v>
      </c>
      <c r="H27" s="13"/>
      <c r="I27" s="14"/>
      <c r="K27" s="25">
        <v>13</v>
      </c>
      <c r="L27" s="26" t="s">
        <v>550</v>
      </c>
      <c r="M27" s="13"/>
      <c r="N27" s="14"/>
      <c r="P27" s="25">
        <v>13</v>
      </c>
      <c r="Q27" s="26" t="s">
        <v>550</v>
      </c>
      <c r="R27" s="13"/>
      <c r="S27" s="14"/>
    </row>
    <row r="28" spans="1:27" hidden="1">
      <c r="A28" s="25">
        <v>14</v>
      </c>
      <c r="B28" s="26" t="s">
        <v>551</v>
      </c>
      <c r="C28" s="13"/>
      <c r="D28" s="14"/>
      <c r="E28" s="15"/>
      <c r="F28" s="25">
        <v>14</v>
      </c>
      <c r="G28" s="26" t="s">
        <v>551</v>
      </c>
      <c r="H28" s="13"/>
      <c r="I28" s="14"/>
      <c r="K28" s="25">
        <v>14</v>
      </c>
      <c r="L28" s="26" t="s">
        <v>551</v>
      </c>
      <c r="M28" s="13"/>
      <c r="N28" s="14"/>
      <c r="P28" s="25">
        <v>14</v>
      </c>
      <c r="Q28" s="26" t="s">
        <v>551</v>
      </c>
      <c r="R28" s="13"/>
      <c r="S28" s="14"/>
    </row>
    <row r="29" spans="1:27" hidden="1">
      <c r="A29" s="25">
        <v>15</v>
      </c>
      <c r="B29" s="26" t="s">
        <v>552</v>
      </c>
      <c r="C29" s="13"/>
      <c r="D29" s="14"/>
      <c r="E29" s="15"/>
      <c r="F29" s="25">
        <v>15</v>
      </c>
      <c r="G29" s="26" t="s">
        <v>552</v>
      </c>
      <c r="H29" s="13"/>
      <c r="I29" s="14"/>
      <c r="K29" s="25">
        <v>15</v>
      </c>
      <c r="L29" s="26" t="s">
        <v>552</v>
      </c>
      <c r="M29" s="13"/>
      <c r="N29" s="14"/>
      <c r="P29" s="25">
        <v>15</v>
      </c>
      <c r="Q29" s="26" t="s">
        <v>552</v>
      </c>
      <c r="R29" s="13"/>
      <c r="S29" s="14"/>
    </row>
    <row r="30" spans="1:27" hidden="1">
      <c r="A30" s="25">
        <v>16</v>
      </c>
      <c r="B30" s="26" t="s">
        <v>553</v>
      </c>
      <c r="C30" s="13"/>
      <c r="D30" s="14"/>
      <c r="E30" s="15"/>
      <c r="F30" s="25">
        <v>16</v>
      </c>
      <c r="G30" s="26" t="s">
        <v>553</v>
      </c>
      <c r="H30" s="13"/>
      <c r="I30" s="14"/>
      <c r="K30" s="25">
        <v>16</v>
      </c>
      <c r="L30" s="26" t="s">
        <v>553</v>
      </c>
      <c r="M30" s="13"/>
      <c r="N30" s="14"/>
      <c r="P30" s="25">
        <v>16</v>
      </c>
      <c r="Q30" s="26" t="s">
        <v>553</v>
      </c>
      <c r="R30" s="13"/>
      <c r="S30" s="14"/>
      <c r="T30" s="19">
        <f>IF(Y30="",0, 1)</f>
        <v>0</v>
      </c>
      <c r="U30" s="1">
        <v>0</v>
      </c>
      <c r="V30" s="1">
        <v>0</v>
      </c>
      <c r="W30" s="1">
        <v>0</v>
      </c>
      <c r="X30" s="1">
        <v>0</v>
      </c>
      <c r="Y30" s="20" t="str">
        <f>IF(AND($A$3=0,$F$3=0,$K$3=0,$P$3=0)," 0/-", "")</f>
        <v/>
      </c>
      <c r="AA30" s="1" t="s">
        <v>172</v>
      </c>
    </row>
    <row r="31" spans="1:27" hidden="1">
      <c r="A31" s="25">
        <v>17</v>
      </c>
      <c r="B31" s="26" t="s">
        <v>554</v>
      </c>
      <c r="C31" s="13"/>
      <c r="D31" s="14"/>
      <c r="E31" s="15"/>
      <c r="F31" s="25">
        <v>17</v>
      </c>
      <c r="G31" s="26" t="s">
        <v>554</v>
      </c>
      <c r="H31" s="13"/>
      <c r="I31" s="14"/>
      <c r="K31" s="25">
        <v>17</v>
      </c>
      <c r="L31" s="26" t="s">
        <v>554</v>
      </c>
      <c r="M31" s="13"/>
      <c r="N31" s="14"/>
      <c r="P31" s="25">
        <v>17</v>
      </c>
      <c r="Q31" s="26" t="s">
        <v>554</v>
      </c>
      <c r="R31" s="13"/>
      <c r="S31" s="14"/>
      <c r="T31" s="19">
        <f t="shared" ref="T31:T45" si="5">IF(Y31="",0, 1)</f>
        <v>0</v>
      </c>
      <c r="U31" s="1">
        <v>0</v>
      </c>
      <c r="V31" s="1">
        <v>0</v>
      </c>
      <c r="W31" s="1">
        <v>0</v>
      </c>
      <c r="X31" s="1">
        <v>1</v>
      </c>
      <c r="Y31" s="21" t="str">
        <f>IF(AND($A$3=0,$F$3=0,$K$3=0,$P$3&gt;0),$U$5&amp;$P$3&amp;$AA$32, "")</f>
        <v/>
      </c>
      <c r="AA31" s="1" t="s">
        <v>173</v>
      </c>
    </row>
    <row r="32" spans="1:27" hidden="1">
      <c r="A32" s="25">
        <v>18</v>
      </c>
      <c r="B32" s="26" t="s">
        <v>555</v>
      </c>
      <c r="C32" s="13"/>
      <c r="D32" s="14"/>
      <c r="E32" s="15"/>
      <c r="F32" s="25">
        <v>18</v>
      </c>
      <c r="G32" s="26" t="s">
        <v>555</v>
      </c>
      <c r="H32" s="13"/>
      <c r="I32" s="14"/>
      <c r="K32" s="25">
        <v>18</v>
      </c>
      <c r="L32" s="26" t="s">
        <v>555</v>
      </c>
      <c r="M32" s="13"/>
      <c r="N32" s="14"/>
      <c r="P32" s="25">
        <v>18</v>
      </c>
      <c r="Q32" s="26" t="s">
        <v>555</v>
      </c>
      <c r="R32" s="13"/>
      <c r="S32" s="14"/>
      <c r="T32" s="19">
        <f t="shared" si="5"/>
        <v>0</v>
      </c>
      <c r="U32" s="1">
        <v>0</v>
      </c>
      <c r="V32" s="1">
        <v>0</v>
      </c>
      <c r="W32" s="1">
        <v>1</v>
      </c>
      <c r="X32" s="1">
        <v>0</v>
      </c>
      <c r="Y32" s="21" t="str">
        <f>IF(AND($A$3=0,$F$3=0,$K$3&gt;0,$P$3=0),$U$4&amp;$K$3&amp;$AA$32, "")</f>
        <v/>
      </c>
      <c r="AA32" s="1" t="s">
        <v>174</v>
      </c>
    </row>
    <row r="33" spans="1:25" hidden="1">
      <c r="A33" s="25">
        <v>19</v>
      </c>
      <c r="B33" s="26" t="s">
        <v>556</v>
      </c>
      <c r="C33" s="13"/>
      <c r="D33" s="14"/>
      <c r="E33" s="15"/>
      <c r="F33" s="25">
        <v>19</v>
      </c>
      <c r="G33" s="26" t="s">
        <v>556</v>
      </c>
      <c r="H33" s="13"/>
      <c r="I33" s="14"/>
      <c r="K33" s="25">
        <v>19</v>
      </c>
      <c r="L33" s="26" t="s">
        <v>556</v>
      </c>
      <c r="M33" s="13"/>
      <c r="N33" s="14"/>
      <c r="P33" s="25">
        <v>19</v>
      </c>
      <c r="Q33" s="26" t="s">
        <v>556</v>
      </c>
      <c r="R33" s="13"/>
      <c r="S33" s="14"/>
      <c r="T33" s="19">
        <f t="shared" si="5"/>
        <v>0</v>
      </c>
      <c r="U33" s="1">
        <v>0</v>
      </c>
      <c r="V33" s="1">
        <v>0</v>
      </c>
      <c r="W33" s="1">
        <v>1</v>
      </c>
      <c r="X33" s="1">
        <v>1</v>
      </c>
      <c r="Y33" s="21" t="str">
        <f>IF(AND($A$3=0,$F$3=0,$K$3&gt;0,$P$3&gt;0),$U$4&amp;$K$3&amp;$AA$31&amp;$U$5&amp;$P$3&amp;$AA$32, "")</f>
        <v/>
      </c>
    </row>
    <row r="34" spans="1:25" hidden="1">
      <c r="A34" s="25">
        <v>20</v>
      </c>
      <c r="B34" s="26" t="s">
        <v>557</v>
      </c>
      <c r="C34" s="13"/>
      <c r="D34" s="14"/>
      <c r="E34" s="15"/>
      <c r="F34" s="25">
        <v>20</v>
      </c>
      <c r="G34" s="26" t="s">
        <v>557</v>
      </c>
      <c r="H34" s="13"/>
      <c r="I34" s="14"/>
      <c r="K34" s="25">
        <v>20</v>
      </c>
      <c r="L34" s="26" t="s">
        <v>557</v>
      </c>
      <c r="M34" s="13"/>
      <c r="N34" s="14"/>
      <c r="P34" s="25">
        <v>20</v>
      </c>
      <c r="Q34" s="26" t="s">
        <v>557</v>
      </c>
      <c r="R34" s="13"/>
      <c r="S34" s="14"/>
      <c r="T34" s="19">
        <f t="shared" si="5"/>
        <v>0</v>
      </c>
      <c r="U34" s="1">
        <v>0</v>
      </c>
      <c r="V34" s="1">
        <v>1</v>
      </c>
      <c r="W34" s="1">
        <v>0</v>
      </c>
      <c r="X34" s="1">
        <v>0</v>
      </c>
      <c r="Y34" s="21" t="str">
        <f>IF(AND($A$3=0,$F$3&gt;0,$K$3=0,$P$3=0),$U$3&amp;$F$3&amp;$AA$32, "")</f>
        <v/>
      </c>
    </row>
    <row r="35" spans="1:25" hidden="1">
      <c r="A35" s="25">
        <v>21</v>
      </c>
      <c r="B35" s="26" t="s">
        <v>558</v>
      </c>
      <c r="C35" s="13"/>
      <c r="D35" s="14"/>
      <c r="E35" s="15"/>
      <c r="F35" s="25">
        <v>21</v>
      </c>
      <c r="G35" s="26" t="s">
        <v>558</v>
      </c>
      <c r="H35" s="13"/>
      <c r="I35" s="14"/>
      <c r="K35" s="25">
        <v>21</v>
      </c>
      <c r="L35" s="26" t="s">
        <v>558</v>
      </c>
      <c r="M35" s="13"/>
      <c r="N35" s="14"/>
      <c r="P35" s="25">
        <v>21</v>
      </c>
      <c r="Q35" s="26" t="s">
        <v>558</v>
      </c>
      <c r="R35" s="13"/>
      <c r="S35" s="14"/>
      <c r="T35" s="19">
        <f t="shared" si="5"/>
        <v>0</v>
      </c>
      <c r="U35" s="1">
        <v>0</v>
      </c>
      <c r="V35" s="1">
        <v>1</v>
      </c>
      <c r="W35" s="1">
        <v>0</v>
      </c>
      <c r="X35" s="1">
        <v>1</v>
      </c>
      <c r="Y35" s="21" t="str">
        <f>IF(AND($A$3=0,$F$3&gt;0,$K$3=0,$P$3&gt;0),$U$3&amp;$F$3&amp;$AA$31&amp;$U$5&amp;$P$3&amp;$AA$32, "")</f>
        <v/>
      </c>
    </row>
    <row r="36" spans="1:25" hidden="1">
      <c r="A36" s="25">
        <v>22</v>
      </c>
      <c r="B36" s="26" t="s">
        <v>559</v>
      </c>
      <c r="C36" s="13"/>
      <c r="D36" s="14"/>
      <c r="E36" s="15"/>
      <c r="F36" s="25">
        <v>22</v>
      </c>
      <c r="G36" s="26" t="s">
        <v>559</v>
      </c>
      <c r="H36" s="13"/>
      <c r="I36" s="14"/>
      <c r="K36" s="25">
        <v>22</v>
      </c>
      <c r="L36" s="26" t="s">
        <v>559</v>
      </c>
      <c r="M36" s="13"/>
      <c r="N36" s="14"/>
      <c r="P36" s="25">
        <v>22</v>
      </c>
      <c r="Q36" s="26" t="s">
        <v>559</v>
      </c>
      <c r="R36" s="13"/>
      <c r="S36" s="14"/>
      <c r="T36" s="19">
        <f t="shared" si="5"/>
        <v>0</v>
      </c>
      <c r="U36" s="1">
        <v>0</v>
      </c>
      <c r="V36" s="1">
        <v>1</v>
      </c>
      <c r="W36" s="1">
        <v>1</v>
      </c>
      <c r="X36" s="1">
        <v>0</v>
      </c>
      <c r="Y36" s="21" t="str">
        <f>IF(AND($A$3=0,$F$3&gt;0,$K$3&gt;0,$P$3=0),$U$3&amp;$F$3&amp;$AA$31&amp;$U$4&amp;$K$3, "")</f>
        <v/>
      </c>
    </row>
    <row r="37" spans="1:25" hidden="1">
      <c r="A37" s="25">
        <v>23</v>
      </c>
      <c r="B37" s="26" t="s">
        <v>560</v>
      </c>
      <c r="C37" s="13"/>
      <c r="D37" s="14"/>
      <c r="E37" s="15"/>
      <c r="F37" s="25">
        <v>23</v>
      </c>
      <c r="G37" s="26" t="s">
        <v>560</v>
      </c>
      <c r="H37" s="13"/>
      <c r="I37" s="14"/>
      <c r="K37" s="25">
        <v>23</v>
      </c>
      <c r="L37" s="26" t="s">
        <v>560</v>
      </c>
      <c r="M37" s="13"/>
      <c r="N37" s="14"/>
      <c r="P37" s="25">
        <v>23</v>
      </c>
      <c r="Q37" s="26" t="s">
        <v>560</v>
      </c>
      <c r="R37" s="13"/>
      <c r="S37" s="14"/>
      <c r="T37" s="19">
        <f t="shared" si="5"/>
        <v>0</v>
      </c>
      <c r="U37" s="1">
        <v>0</v>
      </c>
      <c r="V37" s="1">
        <v>1</v>
      </c>
      <c r="W37" s="1">
        <v>1</v>
      </c>
      <c r="X37" s="1">
        <v>1</v>
      </c>
      <c r="Y37" s="27" t="str">
        <f>IF(AND($A$3=0,$F$3&gt;0,$K$3&gt;0,$P$3&gt;0),$U$3&amp;$F$3&amp;$AA$31&amp;$U$4&amp;$K$3&amp;$AA$31&amp;$U$5&amp;$P$3&amp;$AA$32, "")</f>
        <v/>
      </c>
    </row>
    <row r="38" spans="1:25" hidden="1">
      <c r="A38" s="25">
        <v>24</v>
      </c>
      <c r="B38" s="26" t="s">
        <v>561</v>
      </c>
      <c r="C38" s="13"/>
      <c r="D38" s="14"/>
      <c r="E38" s="15"/>
      <c r="F38" s="25">
        <v>24</v>
      </c>
      <c r="G38" s="26" t="s">
        <v>561</v>
      </c>
      <c r="H38" s="13"/>
      <c r="I38" s="14"/>
      <c r="K38" s="25">
        <v>24</v>
      </c>
      <c r="L38" s="26" t="s">
        <v>561</v>
      </c>
      <c r="M38" s="13"/>
      <c r="N38" s="14"/>
      <c r="P38" s="25">
        <v>24</v>
      </c>
      <c r="Q38" s="26" t="s">
        <v>561</v>
      </c>
      <c r="R38" s="13"/>
      <c r="S38" s="14"/>
      <c r="T38" s="19">
        <f t="shared" si="5"/>
        <v>0</v>
      </c>
      <c r="U38" s="1">
        <v>1</v>
      </c>
      <c r="V38" s="1">
        <v>0</v>
      </c>
      <c r="W38" s="1">
        <v>0</v>
      </c>
      <c r="X38" s="1">
        <v>0</v>
      </c>
      <c r="Y38" s="20" t="str">
        <f>IF(AND($A$3&gt;0,$F$3=0,$K$3=0,$P$3=0), $U$2&amp;$A$3&amp;$AA$32, "")</f>
        <v/>
      </c>
    </row>
    <row r="39" spans="1:25" hidden="1">
      <c r="A39" s="25">
        <v>25</v>
      </c>
      <c r="B39" s="26" t="s">
        <v>562</v>
      </c>
      <c r="C39" s="13"/>
      <c r="D39" s="14"/>
      <c r="E39" s="15"/>
      <c r="F39" s="25">
        <v>25</v>
      </c>
      <c r="G39" s="26" t="s">
        <v>562</v>
      </c>
      <c r="H39" s="13"/>
      <c r="I39" s="14"/>
      <c r="K39" s="25">
        <v>25</v>
      </c>
      <c r="L39" s="26" t="s">
        <v>562</v>
      </c>
      <c r="M39" s="13"/>
      <c r="N39" s="14"/>
      <c r="P39" s="25">
        <v>25</v>
      </c>
      <c r="Q39" s="26" t="s">
        <v>562</v>
      </c>
      <c r="R39" s="13"/>
      <c r="S39" s="14"/>
      <c r="T39" s="19">
        <f t="shared" si="5"/>
        <v>0</v>
      </c>
      <c r="U39" s="1">
        <v>1</v>
      </c>
      <c r="V39" s="1">
        <v>0</v>
      </c>
      <c r="W39" s="1">
        <v>0</v>
      </c>
      <c r="X39" s="1">
        <v>1</v>
      </c>
      <c r="Y39" s="21" t="str">
        <f>IF(AND($A$3&gt;0,$F$3=0,$K$3=0,$P$3&gt;0),$U$2&amp;$A$3&amp;$AA$31&amp;$U$5&amp;$P$3&amp;$AA$32, "")</f>
        <v/>
      </c>
    </row>
    <row r="40" spans="1:25" hidden="1">
      <c r="A40" s="25">
        <v>26</v>
      </c>
      <c r="B40" s="26" t="s">
        <v>563</v>
      </c>
      <c r="C40" s="13"/>
      <c r="D40" s="14"/>
      <c r="E40" s="15"/>
      <c r="F40" s="25">
        <v>26</v>
      </c>
      <c r="G40" s="26" t="s">
        <v>563</v>
      </c>
      <c r="H40" s="13"/>
      <c r="I40" s="14"/>
      <c r="K40" s="25">
        <v>26</v>
      </c>
      <c r="L40" s="26" t="s">
        <v>563</v>
      </c>
      <c r="M40" s="13"/>
      <c r="N40" s="14"/>
      <c r="P40" s="25">
        <v>26</v>
      </c>
      <c r="Q40" s="26" t="s">
        <v>563</v>
      </c>
      <c r="R40" s="13"/>
      <c r="S40" s="14"/>
      <c r="T40" s="19">
        <f t="shared" si="5"/>
        <v>0</v>
      </c>
      <c r="U40" s="1">
        <v>1</v>
      </c>
      <c r="V40" s="1">
        <v>0</v>
      </c>
      <c r="W40" s="1">
        <v>1</v>
      </c>
      <c r="X40" s="1">
        <v>0</v>
      </c>
      <c r="Y40" s="21" t="str">
        <f>IF(AND($A$3&gt;0,$F$3=0,$K$3&gt;0,$P$3=0),$U$2&amp;$A$3&amp;$AA$31&amp;$U$4&amp;$K$3, "")</f>
        <v/>
      </c>
    </row>
    <row r="41" spans="1:25" hidden="1">
      <c r="A41" s="25">
        <v>27</v>
      </c>
      <c r="B41" s="26" t="s">
        <v>564</v>
      </c>
      <c r="C41" s="13"/>
      <c r="D41" s="14"/>
      <c r="E41" s="15"/>
      <c r="F41" s="25">
        <v>27</v>
      </c>
      <c r="G41" s="26" t="s">
        <v>564</v>
      </c>
      <c r="H41" s="13"/>
      <c r="I41" s="14"/>
      <c r="K41" s="25">
        <v>27</v>
      </c>
      <c r="L41" s="26" t="s">
        <v>564</v>
      </c>
      <c r="M41" s="13"/>
      <c r="N41" s="14"/>
      <c r="P41" s="25">
        <v>27</v>
      </c>
      <c r="Q41" s="26" t="s">
        <v>564</v>
      </c>
      <c r="R41" s="13"/>
      <c r="S41" s="14"/>
      <c r="T41" s="19">
        <f t="shared" si="5"/>
        <v>0</v>
      </c>
      <c r="U41" s="1">
        <v>1</v>
      </c>
      <c r="V41" s="1">
        <v>0</v>
      </c>
      <c r="W41" s="1">
        <v>1</v>
      </c>
      <c r="X41" s="1">
        <v>1</v>
      </c>
      <c r="Y41" s="21" t="str">
        <f>IF(AND($A$3&gt;0,$F$3=0,$K$3&gt;0,$P$3&gt;0),$U$2&amp;$A$3&amp;$AA$31&amp;$U$4&amp;$K$3&amp;$AA$31&amp;$U$5&amp;$P$3&amp;$AA$32, "")</f>
        <v/>
      </c>
    </row>
    <row r="42" spans="1:25" hidden="1">
      <c r="A42" s="25">
        <v>28</v>
      </c>
      <c r="B42" s="26" t="s">
        <v>565</v>
      </c>
      <c r="C42" s="13"/>
      <c r="D42" s="14"/>
      <c r="E42" s="15"/>
      <c r="F42" s="25">
        <v>28</v>
      </c>
      <c r="G42" s="26" t="s">
        <v>565</v>
      </c>
      <c r="H42" s="13"/>
      <c r="I42" s="14"/>
      <c r="K42" s="25">
        <v>28</v>
      </c>
      <c r="L42" s="26" t="s">
        <v>565</v>
      </c>
      <c r="M42" s="13"/>
      <c r="N42" s="14"/>
      <c r="P42" s="25">
        <v>28</v>
      </c>
      <c r="Q42" s="26" t="s">
        <v>565</v>
      </c>
      <c r="R42" s="13"/>
      <c r="S42" s="14"/>
      <c r="T42" s="19">
        <f t="shared" si="5"/>
        <v>0</v>
      </c>
      <c r="U42" s="1">
        <v>1</v>
      </c>
      <c r="V42" s="1">
        <v>1</v>
      </c>
      <c r="W42" s="1">
        <v>0</v>
      </c>
      <c r="X42" s="1">
        <v>0</v>
      </c>
      <c r="Y42" s="21" t="str">
        <f>IF(AND($A$3&gt;0,$F$3&gt;0,$K$3=0,$P$3=0),$U$2&amp;$A$3&amp;$AA$31&amp;$U$3&amp;$F$3, "")</f>
        <v/>
      </c>
    </row>
    <row r="43" spans="1:25" hidden="1">
      <c r="A43" s="25">
        <v>29</v>
      </c>
      <c r="B43" s="26" t="s">
        <v>566</v>
      </c>
      <c r="C43" s="13"/>
      <c r="D43" s="14"/>
      <c r="E43" s="15"/>
      <c r="F43" s="25">
        <v>29</v>
      </c>
      <c r="G43" s="26" t="s">
        <v>566</v>
      </c>
      <c r="H43" s="13"/>
      <c r="I43" s="14"/>
      <c r="K43" s="25">
        <v>29</v>
      </c>
      <c r="L43" s="26" t="s">
        <v>566</v>
      </c>
      <c r="M43" s="13"/>
      <c r="N43" s="14"/>
      <c r="P43" s="25">
        <v>29</v>
      </c>
      <c r="Q43" s="26" t="s">
        <v>566</v>
      </c>
      <c r="R43" s="13"/>
      <c r="S43" s="14"/>
      <c r="T43" s="19">
        <f t="shared" si="5"/>
        <v>0</v>
      </c>
      <c r="U43" s="1">
        <v>1</v>
      </c>
      <c r="V43" s="1">
        <v>1</v>
      </c>
      <c r="W43" s="1">
        <v>0</v>
      </c>
      <c r="X43" s="1">
        <v>1</v>
      </c>
      <c r="Y43" s="21" t="str">
        <f>IF(AND($A$3&gt;0,$F$3&gt;0,$K$3=0,$P$3&gt;0),$U$2&amp;$A$3&amp;$AA$31&amp;$U$3&amp;$F$3&amp;$AA$31&amp;$U$5&amp;$P$3&amp;$AA$32, "")</f>
        <v/>
      </c>
    </row>
    <row r="44" spans="1:25" hidden="1">
      <c r="A44" s="25">
        <v>30</v>
      </c>
      <c r="B44" s="26" t="s">
        <v>567</v>
      </c>
      <c r="C44" s="13"/>
      <c r="D44" s="14"/>
      <c r="E44" s="15"/>
      <c r="F44" s="25">
        <v>30</v>
      </c>
      <c r="G44" s="26" t="s">
        <v>567</v>
      </c>
      <c r="H44" s="13"/>
      <c r="I44" s="14"/>
      <c r="K44" s="25">
        <v>30</v>
      </c>
      <c r="L44" s="26" t="s">
        <v>567</v>
      </c>
      <c r="M44" s="13"/>
      <c r="N44" s="14"/>
      <c r="P44" s="25">
        <v>30</v>
      </c>
      <c r="Q44" s="26" t="s">
        <v>567</v>
      </c>
      <c r="R44" s="13"/>
      <c r="S44" s="14"/>
      <c r="T44" s="19">
        <f t="shared" si="5"/>
        <v>0</v>
      </c>
      <c r="U44" s="1">
        <v>1</v>
      </c>
      <c r="V44" s="1">
        <v>1</v>
      </c>
      <c r="W44" s="1">
        <v>1</v>
      </c>
      <c r="X44" s="1">
        <v>0</v>
      </c>
      <c r="Y44" s="21" t="str">
        <f>IF(AND($A$3&gt;0,$F$3&gt;0,$K$3&gt;0,$P$3=0),$U$2&amp;$A$3&amp;$AA$31&amp;$U$3&amp;$F$3&amp;$AA$31&amp;$U$4&amp;$K$3, "")</f>
        <v/>
      </c>
    </row>
    <row r="45" spans="1:25" hidden="1">
      <c r="A45" s="25">
        <v>31</v>
      </c>
      <c r="B45" s="26" t="s">
        <v>568</v>
      </c>
      <c r="C45" s="13"/>
      <c r="D45" s="14"/>
      <c r="E45" s="15"/>
      <c r="F45" s="25">
        <v>31</v>
      </c>
      <c r="G45" s="26" t="s">
        <v>568</v>
      </c>
      <c r="H45" s="13"/>
      <c r="I45" s="14"/>
      <c r="K45" s="25">
        <v>31</v>
      </c>
      <c r="L45" s="26" t="s">
        <v>568</v>
      </c>
      <c r="M45" s="13"/>
      <c r="N45" s="14"/>
      <c r="P45" s="25">
        <v>31</v>
      </c>
      <c r="Q45" s="26" t="s">
        <v>568</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569</v>
      </c>
      <c r="C46" s="13"/>
      <c r="D46" s="14"/>
      <c r="E46" s="15"/>
      <c r="F46" s="25">
        <v>32</v>
      </c>
      <c r="G46" s="26" t="s">
        <v>569</v>
      </c>
      <c r="H46" s="13"/>
      <c r="I46" s="14"/>
      <c r="K46" s="25">
        <v>32</v>
      </c>
      <c r="L46" s="26" t="s">
        <v>569</v>
      </c>
      <c r="M46" s="13"/>
      <c r="N46" s="14"/>
      <c r="P46" s="25">
        <v>32</v>
      </c>
      <c r="Q46" s="26" t="s">
        <v>569</v>
      </c>
      <c r="R46" s="13"/>
      <c r="S46" s="14"/>
    </row>
    <row r="47" spans="1:25" hidden="1">
      <c r="A47" s="25">
        <v>33</v>
      </c>
      <c r="B47" s="26" t="s">
        <v>570</v>
      </c>
      <c r="C47" s="13"/>
      <c r="D47" s="14"/>
      <c r="E47" s="15"/>
      <c r="F47" s="25">
        <v>33</v>
      </c>
      <c r="G47" s="26" t="s">
        <v>570</v>
      </c>
      <c r="H47" s="13"/>
      <c r="I47" s="14"/>
      <c r="K47" s="25">
        <v>33</v>
      </c>
      <c r="L47" s="26" t="s">
        <v>570</v>
      </c>
      <c r="M47" s="13"/>
      <c r="N47" s="14"/>
      <c r="P47" s="25">
        <v>33</v>
      </c>
      <c r="Q47" s="26" t="s">
        <v>570</v>
      </c>
      <c r="R47" s="13"/>
      <c r="S47" s="14"/>
    </row>
    <row r="48" spans="1:25" hidden="1">
      <c r="A48" s="25">
        <v>34</v>
      </c>
      <c r="B48" s="26" t="s">
        <v>571</v>
      </c>
      <c r="C48" s="13"/>
      <c r="D48" s="14"/>
      <c r="E48" s="15"/>
      <c r="F48" s="25">
        <v>34</v>
      </c>
      <c r="G48" s="26" t="s">
        <v>571</v>
      </c>
      <c r="H48" s="13"/>
      <c r="I48" s="14"/>
      <c r="K48" s="25">
        <v>34</v>
      </c>
      <c r="L48" s="26" t="s">
        <v>571</v>
      </c>
      <c r="M48" s="13"/>
      <c r="N48" s="14"/>
      <c r="P48" s="25">
        <v>34</v>
      </c>
      <c r="Q48" s="26" t="s">
        <v>571</v>
      </c>
      <c r="R48" s="13"/>
      <c r="S48" s="14"/>
    </row>
    <row r="49" spans="1:19" hidden="1">
      <c r="A49" s="25">
        <v>35</v>
      </c>
      <c r="B49" s="26" t="s">
        <v>175</v>
      </c>
      <c r="C49" s="13"/>
      <c r="D49" s="14"/>
      <c r="E49" s="15"/>
      <c r="F49" s="25">
        <v>35</v>
      </c>
      <c r="G49" s="26" t="s">
        <v>175</v>
      </c>
      <c r="H49" s="13"/>
      <c r="I49" s="14"/>
      <c r="K49" s="25">
        <v>35</v>
      </c>
      <c r="L49" s="26" t="s">
        <v>175</v>
      </c>
      <c r="M49" s="13"/>
      <c r="N49" s="14"/>
      <c r="P49" s="25">
        <v>35</v>
      </c>
      <c r="Q49" s="26" t="s">
        <v>175</v>
      </c>
      <c r="R49" s="13"/>
      <c r="S49" s="14"/>
    </row>
    <row r="50" spans="1:19" hidden="1">
      <c r="A50" s="25">
        <v>36</v>
      </c>
      <c r="B50" s="26" t="s">
        <v>572</v>
      </c>
      <c r="C50" s="13"/>
      <c r="D50" s="14"/>
      <c r="E50" s="15"/>
      <c r="F50" s="25">
        <v>36</v>
      </c>
      <c r="G50" s="26" t="s">
        <v>572</v>
      </c>
      <c r="H50" s="13"/>
      <c r="I50" s="14"/>
      <c r="K50" s="25">
        <v>36</v>
      </c>
      <c r="L50" s="26" t="s">
        <v>572</v>
      </c>
      <c r="M50" s="13"/>
      <c r="N50" s="14"/>
      <c r="P50" s="25">
        <v>36</v>
      </c>
      <c r="Q50" s="26" t="s">
        <v>572</v>
      </c>
      <c r="R50" s="13"/>
      <c r="S50" s="14"/>
    </row>
    <row r="51" spans="1:19" hidden="1">
      <c r="A51" s="25">
        <v>37</v>
      </c>
      <c r="B51" s="26" t="s">
        <v>329</v>
      </c>
      <c r="C51" s="13"/>
      <c r="D51" s="14"/>
      <c r="E51" s="15"/>
      <c r="F51" s="25">
        <v>37</v>
      </c>
      <c r="G51" s="26" t="s">
        <v>329</v>
      </c>
      <c r="H51" s="13"/>
      <c r="I51" s="14"/>
      <c r="K51" s="25">
        <v>37</v>
      </c>
      <c r="L51" s="26" t="s">
        <v>329</v>
      </c>
      <c r="M51" s="13"/>
      <c r="N51" s="14"/>
      <c r="P51" s="25">
        <v>37</v>
      </c>
      <c r="Q51" s="26" t="s">
        <v>329</v>
      </c>
      <c r="R51" s="13"/>
      <c r="S51" s="14"/>
    </row>
    <row r="52" spans="1:19" hidden="1">
      <c r="A52" s="25">
        <v>38</v>
      </c>
      <c r="B52" s="26" t="s">
        <v>330</v>
      </c>
      <c r="C52" s="13"/>
      <c r="D52" s="14"/>
      <c r="E52" s="15"/>
      <c r="F52" s="25">
        <v>38</v>
      </c>
      <c r="G52" s="26" t="s">
        <v>330</v>
      </c>
      <c r="H52" s="13"/>
      <c r="I52" s="14"/>
      <c r="K52" s="25">
        <v>38</v>
      </c>
      <c r="L52" s="26" t="s">
        <v>330</v>
      </c>
      <c r="M52" s="13"/>
      <c r="N52" s="14"/>
      <c r="P52" s="25">
        <v>38</v>
      </c>
      <c r="Q52" s="26" t="s">
        <v>330</v>
      </c>
      <c r="R52" s="13"/>
      <c r="S52" s="14"/>
    </row>
    <row r="53" spans="1:19" hidden="1">
      <c r="A53" s="25">
        <v>39</v>
      </c>
      <c r="B53" s="26" t="s">
        <v>331</v>
      </c>
      <c r="C53" s="13"/>
      <c r="D53" s="14"/>
      <c r="E53" s="15"/>
      <c r="F53" s="25">
        <v>39</v>
      </c>
      <c r="G53" s="26" t="s">
        <v>331</v>
      </c>
      <c r="H53" s="13"/>
      <c r="I53" s="14"/>
      <c r="K53" s="25">
        <v>39</v>
      </c>
      <c r="L53" s="26" t="s">
        <v>331</v>
      </c>
      <c r="M53" s="13"/>
      <c r="N53" s="14"/>
      <c r="P53" s="25">
        <v>39</v>
      </c>
      <c r="Q53" s="26" t="s">
        <v>331</v>
      </c>
      <c r="R53" s="13"/>
      <c r="S53" s="14"/>
    </row>
    <row r="54" spans="1:19" hidden="1">
      <c r="A54" s="25">
        <v>40</v>
      </c>
      <c r="B54" s="26" t="s">
        <v>332</v>
      </c>
      <c r="C54" s="13"/>
      <c r="D54" s="14"/>
      <c r="E54" s="15"/>
      <c r="F54" s="25">
        <v>40</v>
      </c>
      <c r="G54" s="26" t="s">
        <v>332</v>
      </c>
      <c r="H54" s="13"/>
      <c r="I54" s="14"/>
      <c r="K54" s="25">
        <v>40</v>
      </c>
      <c r="L54" s="26" t="s">
        <v>332</v>
      </c>
      <c r="M54" s="13"/>
      <c r="N54" s="14"/>
      <c r="P54" s="25">
        <v>40</v>
      </c>
      <c r="Q54" s="26" t="s">
        <v>332</v>
      </c>
      <c r="R54" s="13"/>
      <c r="S54" s="14"/>
    </row>
    <row r="55" spans="1:19" hidden="1">
      <c r="A55" s="25">
        <v>41</v>
      </c>
      <c r="B55" s="26" t="s">
        <v>333</v>
      </c>
      <c r="C55" s="13"/>
      <c r="D55" s="14"/>
      <c r="E55" s="15"/>
      <c r="F55" s="25">
        <v>41</v>
      </c>
      <c r="G55" s="26" t="s">
        <v>333</v>
      </c>
      <c r="H55" s="13"/>
      <c r="I55" s="14"/>
      <c r="K55" s="25">
        <v>41</v>
      </c>
      <c r="L55" s="26" t="s">
        <v>333</v>
      </c>
      <c r="M55" s="13"/>
      <c r="N55" s="14"/>
      <c r="P55" s="25">
        <v>41</v>
      </c>
      <c r="Q55" s="26" t="s">
        <v>333</v>
      </c>
      <c r="R55" s="13"/>
      <c r="S55" s="14"/>
    </row>
    <row r="56" spans="1:19" hidden="1">
      <c r="A56" s="25">
        <v>42</v>
      </c>
      <c r="B56" s="26" t="s">
        <v>334</v>
      </c>
      <c r="C56" s="13"/>
      <c r="D56" s="14"/>
      <c r="E56" s="15"/>
      <c r="F56" s="25">
        <v>42</v>
      </c>
      <c r="G56" s="26" t="s">
        <v>334</v>
      </c>
      <c r="H56" s="13"/>
      <c r="I56" s="14"/>
      <c r="K56" s="25">
        <v>42</v>
      </c>
      <c r="L56" s="26" t="s">
        <v>334</v>
      </c>
      <c r="M56" s="13"/>
      <c r="N56" s="14"/>
      <c r="P56" s="25">
        <v>42</v>
      </c>
      <c r="Q56" s="26" t="s">
        <v>334</v>
      </c>
      <c r="R56" s="13"/>
      <c r="S56" s="14"/>
    </row>
    <row r="57" spans="1:19" hidden="1">
      <c r="A57" s="25">
        <v>43</v>
      </c>
      <c r="B57" s="26" t="s">
        <v>335</v>
      </c>
      <c r="C57" s="13"/>
      <c r="D57" s="14"/>
      <c r="E57" s="15"/>
      <c r="F57" s="25">
        <v>43</v>
      </c>
      <c r="G57" s="26" t="s">
        <v>335</v>
      </c>
      <c r="H57" s="13"/>
      <c r="I57" s="14"/>
      <c r="K57" s="25">
        <v>43</v>
      </c>
      <c r="L57" s="26" t="s">
        <v>335</v>
      </c>
      <c r="M57" s="13"/>
      <c r="N57" s="14"/>
      <c r="P57" s="25">
        <v>43</v>
      </c>
      <c r="Q57" s="26" t="s">
        <v>335</v>
      </c>
      <c r="R57" s="13"/>
      <c r="S57" s="14"/>
    </row>
    <row r="58" spans="1:19" hidden="1">
      <c r="A58" s="25">
        <v>44</v>
      </c>
      <c r="B58" s="26" t="s">
        <v>336</v>
      </c>
      <c r="C58" s="13"/>
      <c r="D58" s="14"/>
      <c r="E58" s="15"/>
      <c r="F58" s="25">
        <v>44</v>
      </c>
      <c r="G58" s="26" t="s">
        <v>336</v>
      </c>
      <c r="H58" s="13"/>
      <c r="I58" s="14"/>
      <c r="K58" s="25">
        <v>44</v>
      </c>
      <c r="L58" s="26" t="s">
        <v>336</v>
      </c>
      <c r="M58" s="13"/>
      <c r="N58" s="14"/>
      <c r="P58" s="25">
        <v>44</v>
      </c>
      <c r="Q58" s="26" t="s">
        <v>336</v>
      </c>
      <c r="R58" s="13"/>
      <c r="S58" s="14"/>
    </row>
    <row r="59" spans="1:19" hidden="1">
      <c r="A59" s="25">
        <v>45</v>
      </c>
      <c r="B59" s="26" t="s">
        <v>337</v>
      </c>
      <c r="C59" s="13"/>
      <c r="D59" s="14"/>
      <c r="E59" s="15"/>
      <c r="F59" s="25">
        <v>45</v>
      </c>
      <c r="G59" s="26" t="s">
        <v>337</v>
      </c>
      <c r="H59" s="13"/>
      <c r="I59" s="14"/>
      <c r="K59" s="25">
        <v>45</v>
      </c>
      <c r="L59" s="26" t="s">
        <v>337</v>
      </c>
      <c r="M59" s="13"/>
      <c r="N59" s="14"/>
      <c r="P59" s="25">
        <v>45</v>
      </c>
      <c r="Q59" s="26" t="s">
        <v>337</v>
      </c>
      <c r="R59" s="13"/>
      <c r="S59" s="14"/>
    </row>
    <row r="60" spans="1:19" hidden="1">
      <c r="A60" s="25">
        <v>46</v>
      </c>
      <c r="B60" s="26" t="s">
        <v>338</v>
      </c>
      <c r="C60" s="13"/>
      <c r="D60" s="14"/>
      <c r="E60" s="15"/>
      <c r="F60" s="25">
        <v>46</v>
      </c>
      <c r="G60" s="26" t="s">
        <v>338</v>
      </c>
      <c r="H60" s="13"/>
      <c r="I60" s="14"/>
      <c r="K60" s="25">
        <v>46</v>
      </c>
      <c r="L60" s="26" t="s">
        <v>338</v>
      </c>
      <c r="M60" s="13"/>
      <c r="N60" s="14"/>
      <c r="P60" s="25">
        <v>46</v>
      </c>
      <c r="Q60" s="26" t="s">
        <v>338</v>
      </c>
      <c r="R60" s="13"/>
      <c r="S60" s="14"/>
    </row>
    <row r="61" spans="1:19" hidden="1">
      <c r="A61" s="25">
        <v>47</v>
      </c>
      <c r="B61" s="26" t="s">
        <v>339</v>
      </c>
      <c r="C61" s="13"/>
      <c r="D61" s="14"/>
      <c r="E61" s="15"/>
      <c r="F61" s="25">
        <v>47</v>
      </c>
      <c r="G61" s="26" t="s">
        <v>339</v>
      </c>
      <c r="H61" s="13"/>
      <c r="I61" s="14"/>
      <c r="K61" s="25">
        <v>47</v>
      </c>
      <c r="L61" s="26" t="s">
        <v>339</v>
      </c>
      <c r="M61" s="13"/>
      <c r="N61" s="14"/>
      <c r="P61" s="25">
        <v>47</v>
      </c>
      <c r="Q61" s="26" t="s">
        <v>339</v>
      </c>
      <c r="R61" s="13"/>
      <c r="S61" s="14"/>
    </row>
    <row r="62" spans="1:19" hidden="1">
      <c r="A62" s="25">
        <v>48</v>
      </c>
      <c r="B62" s="26" t="s">
        <v>340</v>
      </c>
      <c r="C62" s="13"/>
      <c r="D62" s="14"/>
      <c r="E62" s="15"/>
      <c r="F62" s="25">
        <v>48</v>
      </c>
      <c r="G62" s="26" t="s">
        <v>340</v>
      </c>
      <c r="H62" s="13"/>
      <c r="I62" s="14"/>
      <c r="K62" s="25">
        <v>48</v>
      </c>
      <c r="L62" s="26" t="s">
        <v>340</v>
      </c>
      <c r="M62" s="13"/>
      <c r="N62" s="14"/>
      <c r="P62" s="25">
        <v>48</v>
      </c>
      <c r="Q62" s="26" t="s">
        <v>340</v>
      </c>
      <c r="R62" s="13"/>
      <c r="S62" s="14"/>
    </row>
    <row r="63" spans="1:19" hidden="1">
      <c r="A63" s="25">
        <v>49</v>
      </c>
      <c r="B63" s="26" t="s">
        <v>341</v>
      </c>
      <c r="C63" s="13"/>
      <c r="D63" s="14"/>
      <c r="E63" s="15"/>
      <c r="F63" s="25">
        <v>49</v>
      </c>
      <c r="G63" s="26" t="s">
        <v>341</v>
      </c>
      <c r="H63" s="13"/>
      <c r="I63" s="14"/>
      <c r="K63" s="25">
        <v>49</v>
      </c>
      <c r="L63" s="26" t="s">
        <v>341</v>
      </c>
      <c r="M63" s="13"/>
      <c r="N63" s="14"/>
      <c r="P63" s="25">
        <v>49</v>
      </c>
      <c r="Q63" s="26" t="s">
        <v>341</v>
      </c>
      <c r="R63" s="13"/>
      <c r="S63" s="14"/>
    </row>
    <row r="64" spans="1:19" hidden="1">
      <c r="A64" s="25">
        <v>50</v>
      </c>
      <c r="B64" s="26" t="s">
        <v>342</v>
      </c>
      <c r="C64" s="13"/>
      <c r="D64" s="14"/>
      <c r="E64" s="15"/>
      <c r="F64" s="25">
        <v>50</v>
      </c>
      <c r="G64" s="26" t="s">
        <v>342</v>
      </c>
      <c r="H64" s="13"/>
      <c r="I64" s="14"/>
      <c r="K64" s="25">
        <v>50</v>
      </c>
      <c r="L64" s="26" t="s">
        <v>342</v>
      </c>
      <c r="M64" s="13"/>
      <c r="N64" s="14"/>
      <c r="P64" s="25">
        <v>50</v>
      </c>
      <c r="Q64" s="26" t="s">
        <v>342</v>
      </c>
      <c r="R64" s="13"/>
      <c r="S64" s="14"/>
    </row>
    <row r="65" spans="1:19" hidden="1">
      <c r="A65" s="25">
        <v>51</v>
      </c>
      <c r="B65" s="26" t="s">
        <v>343</v>
      </c>
      <c r="C65" s="13"/>
      <c r="D65" s="14"/>
      <c r="E65" s="15"/>
      <c r="F65" s="25">
        <v>51</v>
      </c>
      <c r="G65" s="26" t="s">
        <v>343</v>
      </c>
      <c r="H65" s="13"/>
      <c r="I65" s="14"/>
      <c r="K65" s="25">
        <v>51</v>
      </c>
      <c r="L65" s="26" t="s">
        <v>343</v>
      </c>
      <c r="M65" s="13"/>
      <c r="N65" s="14"/>
      <c r="P65" s="25">
        <v>51</v>
      </c>
      <c r="Q65" s="26" t="s">
        <v>343</v>
      </c>
      <c r="R65" s="13"/>
      <c r="S65" s="14"/>
    </row>
    <row r="66" spans="1:19" hidden="1">
      <c r="A66" s="25">
        <v>52</v>
      </c>
      <c r="B66" s="26" t="s">
        <v>344</v>
      </c>
      <c r="C66" s="13"/>
      <c r="D66" s="14"/>
      <c r="E66" s="15"/>
      <c r="F66" s="25">
        <v>52</v>
      </c>
      <c r="G66" s="26" t="s">
        <v>344</v>
      </c>
      <c r="H66" s="13"/>
      <c r="I66" s="14"/>
      <c r="K66" s="25">
        <v>52</v>
      </c>
      <c r="L66" s="26" t="s">
        <v>344</v>
      </c>
      <c r="M66" s="13"/>
      <c r="N66" s="14"/>
      <c r="P66" s="25">
        <v>52</v>
      </c>
      <c r="Q66" s="26" t="s">
        <v>344</v>
      </c>
      <c r="R66" s="13"/>
      <c r="S66" s="14"/>
    </row>
    <row r="67" spans="1:19" hidden="1">
      <c r="A67" s="25">
        <v>53</v>
      </c>
      <c r="B67" s="26" t="s">
        <v>345</v>
      </c>
      <c r="C67" s="13"/>
      <c r="D67" s="14"/>
      <c r="E67" s="15"/>
      <c r="F67" s="25">
        <v>53</v>
      </c>
      <c r="G67" s="26" t="s">
        <v>345</v>
      </c>
      <c r="H67" s="13"/>
      <c r="I67" s="14"/>
      <c r="K67" s="25">
        <v>53</v>
      </c>
      <c r="L67" s="26" t="s">
        <v>345</v>
      </c>
      <c r="M67" s="13"/>
      <c r="N67" s="14"/>
      <c r="P67" s="25">
        <v>53</v>
      </c>
      <c r="Q67" s="26" t="s">
        <v>345</v>
      </c>
      <c r="R67" s="13"/>
      <c r="S67" s="14"/>
    </row>
    <row r="68" spans="1:19" hidden="1">
      <c r="A68" s="25">
        <v>54</v>
      </c>
      <c r="B68" s="26" t="s">
        <v>346</v>
      </c>
      <c r="C68" s="13"/>
      <c r="D68" s="14"/>
      <c r="E68" s="15"/>
      <c r="F68" s="25">
        <v>54</v>
      </c>
      <c r="G68" s="26" t="s">
        <v>346</v>
      </c>
      <c r="H68" s="13"/>
      <c r="I68" s="14"/>
      <c r="K68" s="25">
        <v>54</v>
      </c>
      <c r="L68" s="26" t="s">
        <v>346</v>
      </c>
      <c r="M68" s="13"/>
      <c r="N68" s="14"/>
      <c r="P68" s="25">
        <v>54</v>
      </c>
      <c r="Q68" s="26" t="s">
        <v>346</v>
      </c>
      <c r="R68" s="13"/>
      <c r="S68" s="14"/>
    </row>
    <row r="69" spans="1:19" hidden="1">
      <c r="A69" s="25">
        <v>55</v>
      </c>
      <c r="B69" s="26" t="s">
        <v>347</v>
      </c>
      <c r="C69" s="13"/>
      <c r="D69" s="14"/>
      <c r="E69" s="15"/>
      <c r="F69" s="25">
        <v>55</v>
      </c>
      <c r="G69" s="26" t="s">
        <v>347</v>
      </c>
      <c r="H69" s="13"/>
      <c r="I69" s="14"/>
      <c r="K69" s="25">
        <v>55</v>
      </c>
      <c r="L69" s="26" t="s">
        <v>347</v>
      </c>
      <c r="M69" s="13"/>
      <c r="N69" s="14"/>
      <c r="P69" s="25">
        <v>55</v>
      </c>
      <c r="Q69" s="26" t="s">
        <v>347</v>
      </c>
      <c r="R69" s="13"/>
      <c r="S69" s="14"/>
    </row>
    <row r="70" spans="1:19" hidden="1">
      <c r="A70" s="25">
        <v>56</v>
      </c>
      <c r="B70" s="26" t="s">
        <v>348</v>
      </c>
      <c r="C70" s="13"/>
      <c r="D70" s="14"/>
      <c r="E70" s="15"/>
      <c r="F70" s="25">
        <v>56</v>
      </c>
      <c r="G70" s="26" t="s">
        <v>348</v>
      </c>
      <c r="H70" s="13"/>
      <c r="I70" s="14"/>
      <c r="K70" s="25">
        <v>56</v>
      </c>
      <c r="L70" s="26" t="s">
        <v>348</v>
      </c>
      <c r="M70" s="13"/>
      <c r="N70" s="14"/>
      <c r="P70" s="25">
        <v>56</v>
      </c>
      <c r="Q70" s="26" t="s">
        <v>348</v>
      </c>
      <c r="R70" s="13"/>
      <c r="S70" s="14"/>
    </row>
    <row r="71" spans="1:19" hidden="1">
      <c r="A71" s="25">
        <v>57</v>
      </c>
      <c r="B71" s="26" t="s">
        <v>349</v>
      </c>
      <c r="C71" s="13"/>
      <c r="D71" s="14"/>
      <c r="E71" s="15"/>
      <c r="F71" s="25">
        <v>57</v>
      </c>
      <c r="G71" s="26" t="s">
        <v>349</v>
      </c>
      <c r="H71" s="13"/>
      <c r="I71" s="14"/>
      <c r="K71" s="25">
        <v>57</v>
      </c>
      <c r="L71" s="26" t="s">
        <v>349</v>
      </c>
      <c r="M71" s="13"/>
      <c r="N71" s="14"/>
      <c r="P71" s="25">
        <v>57</v>
      </c>
      <c r="Q71" s="26" t="s">
        <v>349</v>
      </c>
      <c r="R71" s="13"/>
      <c r="S71" s="14"/>
    </row>
    <row r="72" spans="1:19" hidden="1">
      <c r="A72" s="25">
        <v>58</v>
      </c>
      <c r="B72" s="26" t="s">
        <v>350</v>
      </c>
      <c r="C72" s="13"/>
      <c r="D72" s="14"/>
      <c r="E72" s="15"/>
      <c r="F72" s="25">
        <v>58</v>
      </c>
      <c r="G72" s="26" t="s">
        <v>350</v>
      </c>
      <c r="H72" s="13"/>
      <c r="I72" s="14"/>
      <c r="K72" s="25">
        <v>58</v>
      </c>
      <c r="L72" s="26" t="s">
        <v>350</v>
      </c>
      <c r="M72" s="13"/>
      <c r="N72" s="14"/>
      <c r="P72" s="25">
        <v>58</v>
      </c>
      <c r="Q72" s="26" t="s">
        <v>350</v>
      </c>
      <c r="R72" s="13"/>
      <c r="S72" s="14"/>
    </row>
    <row r="73" spans="1:19" hidden="1">
      <c r="A73" s="25">
        <v>59</v>
      </c>
      <c r="B73" s="26" t="s">
        <v>351</v>
      </c>
      <c r="C73" s="13"/>
      <c r="D73" s="14"/>
      <c r="E73" s="15"/>
      <c r="F73" s="25">
        <v>59</v>
      </c>
      <c r="G73" s="26" t="s">
        <v>351</v>
      </c>
      <c r="H73" s="13"/>
      <c r="I73" s="14"/>
      <c r="K73" s="25">
        <v>59</v>
      </c>
      <c r="L73" s="26" t="s">
        <v>351</v>
      </c>
      <c r="M73" s="13"/>
      <c r="N73" s="14"/>
      <c r="P73" s="25">
        <v>59</v>
      </c>
      <c r="Q73" s="26" t="s">
        <v>351</v>
      </c>
      <c r="R73" s="13"/>
      <c r="S73" s="14"/>
    </row>
    <row r="74" spans="1:19" hidden="1">
      <c r="A74" s="25">
        <v>60</v>
      </c>
      <c r="B74" s="26" t="s">
        <v>352</v>
      </c>
      <c r="C74" s="13"/>
      <c r="D74" s="14"/>
      <c r="E74" s="15"/>
      <c r="F74" s="25">
        <v>60</v>
      </c>
      <c r="G74" s="26" t="s">
        <v>352</v>
      </c>
      <c r="H74" s="13"/>
      <c r="I74" s="14"/>
      <c r="K74" s="25">
        <v>60</v>
      </c>
      <c r="L74" s="26" t="s">
        <v>352</v>
      </c>
      <c r="M74" s="13"/>
      <c r="N74" s="14"/>
      <c r="P74" s="25">
        <v>60</v>
      </c>
      <c r="Q74" s="26" t="s">
        <v>352</v>
      </c>
      <c r="R74" s="13"/>
      <c r="S74" s="14"/>
    </row>
    <row r="75" spans="1:19" hidden="1">
      <c r="A75" s="25">
        <v>61</v>
      </c>
      <c r="B75" s="26" t="s">
        <v>353</v>
      </c>
      <c r="C75" s="13"/>
      <c r="D75" s="14"/>
      <c r="E75" s="15"/>
      <c r="F75" s="25">
        <v>61</v>
      </c>
      <c r="G75" s="26" t="s">
        <v>353</v>
      </c>
      <c r="H75" s="13"/>
      <c r="I75" s="14"/>
      <c r="K75" s="25">
        <v>61</v>
      </c>
      <c r="L75" s="26" t="s">
        <v>353</v>
      </c>
      <c r="M75" s="13"/>
      <c r="N75" s="14"/>
      <c r="P75" s="25">
        <v>61</v>
      </c>
      <c r="Q75" s="26" t="s">
        <v>353</v>
      </c>
      <c r="R75" s="13"/>
      <c r="S75" s="14"/>
    </row>
    <row r="76" spans="1:19" hidden="1">
      <c r="A76" s="25">
        <v>62</v>
      </c>
      <c r="B76" s="26" t="s">
        <v>354</v>
      </c>
      <c r="C76" s="13"/>
      <c r="D76" s="14"/>
      <c r="E76" s="15"/>
      <c r="F76" s="25">
        <v>62</v>
      </c>
      <c r="G76" s="26" t="s">
        <v>354</v>
      </c>
      <c r="H76" s="13"/>
      <c r="I76" s="14"/>
      <c r="K76" s="25">
        <v>62</v>
      </c>
      <c r="L76" s="26" t="s">
        <v>354</v>
      </c>
      <c r="M76" s="13"/>
      <c r="N76" s="14"/>
      <c r="P76" s="25">
        <v>62</v>
      </c>
      <c r="Q76" s="26" t="s">
        <v>354</v>
      </c>
      <c r="R76" s="13"/>
      <c r="S76" s="14"/>
    </row>
    <row r="77" spans="1:19" hidden="1">
      <c r="A77" s="25">
        <v>63</v>
      </c>
      <c r="B77" s="28" t="s">
        <v>355</v>
      </c>
      <c r="C77" s="13"/>
      <c r="D77" s="14"/>
      <c r="E77" s="15"/>
      <c r="F77" s="25">
        <v>63</v>
      </c>
      <c r="G77" s="28" t="s">
        <v>355</v>
      </c>
      <c r="H77" s="13"/>
      <c r="I77" s="14"/>
      <c r="K77" s="25">
        <v>63</v>
      </c>
      <c r="L77" s="28" t="s">
        <v>355</v>
      </c>
      <c r="M77" s="13"/>
      <c r="N77" s="14"/>
      <c r="P77" s="25">
        <v>63</v>
      </c>
      <c r="Q77" s="28" t="s">
        <v>355</v>
      </c>
      <c r="R77" s="13"/>
      <c r="S77" s="14"/>
    </row>
    <row r="78" spans="1:19" hidden="1">
      <c r="A78" s="25">
        <v>64</v>
      </c>
      <c r="B78" s="28" t="s">
        <v>356</v>
      </c>
      <c r="C78" s="13"/>
      <c r="D78" s="14"/>
      <c r="E78" s="15"/>
      <c r="F78" s="25">
        <v>64</v>
      </c>
      <c r="G78" s="28" t="s">
        <v>356</v>
      </c>
      <c r="H78" s="13"/>
      <c r="I78" s="14"/>
      <c r="K78" s="25">
        <v>64</v>
      </c>
      <c r="L78" s="28" t="s">
        <v>356</v>
      </c>
      <c r="M78" s="13"/>
      <c r="N78" s="14"/>
      <c r="P78" s="25">
        <v>64</v>
      </c>
      <c r="Q78" s="28" t="s">
        <v>356</v>
      </c>
      <c r="R78" s="13"/>
      <c r="S78" s="14"/>
    </row>
    <row r="79" spans="1:19" hidden="1">
      <c r="A79" s="25">
        <v>65</v>
      </c>
      <c r="B79" s="28" t="s">
        <v>357</v>
      </c>
      <c r="C79" s="13"/>
      <c r="D79" s="14"/>
      <c r="E79" s="15"/>
      <c r="F79" s="25">
        <v>65</v>
      </c>
      <c r="G79" s="28" t="s">
        <v>357</v>
      </c>
      <c r="H79" s="13"/>
      <c r="I79" s="14"/>
      <c r="K79" s="25">
        <v>65</v>
      </c>
      <c r="L79" s="28" t="s">
        <v>357</v>
      </c>
      <c r="M79" s="13"/>
      <c r="N79" s="14"/>
      <c r="P79" s="25">
        <v>65</v>
      </c>
      <c r="Q79" s="28" t="s">
        <v>357</v>
      </c>
      <c r="R79" s="13"/>
      <c r="S79" s="14"/>
    </row>
    <row r="80" spans="1:19" hidden="1">
      <c r="A80" s="25">
        <v>66</v>
      </c>
      <c r="B80" s="28" t="s">
        <v>358</v>
      </c>
      <c r="C80" s="13"/>
      <c r="D80" s="14"/>
      <c r="E80" s="15"/>
      <c r="F80" s="25">
        <v>66</v>
      </c>
      <c r="G80" s="28" t="s">
        <v>358</v>
      </c>
      <c r="H80" s="13"/>
      <c r="I80" s="14"/>
      <c r="K80" s="25">
        <v>66</v>
      </c>
      <c r="L80" s="28" t="s">
        <v>358</v>
      </c>
      <c r="M80" s="13"/>
      <c r="N80" s="14"/>
      <c r="P80" s="25">
        <v>66</v>
      </c>
      <c r="Q80" s="28" t="s">
        <v>358</v>
      </c>
      <c r="R80" s="13"/>
      <c r="S80" s="14"/>
    </row>
    <row r="81" spans="1:19" hidden="1">
      <c r="A81" s="25">
        <v>67</v>
      </c>
      <c r="B81" s="28" t="s">
        <v>359</v>
      </c>
      <c r="C81" s="13"/>
      <c r="D81" s="14"/>
      <c r="E81" s="15"/>
      <c r="F81" s="25">
        <v>67</v>
      </c>
      <c r="G81" s="28" t="s">
        <v>359</v>
      </c>
      <c r="H81" s="13"/>
      <c r="I81" s="14"/>
      <c r="K81" s="25">
        <v>67</v>
      </c>
      <c r="L81" s="28" t="s">
        <v>359</v>
      </c>
      <c r="M81" s="13"/>
      <c r="N81" s="14"/>
      <c r="P81" s="25">
        <v>67</v>
      </c>
      <c r="Q81" s="28" t="s">
        <v>359</v>
      </c>
      <c r="R81" s="13"/>
      <c r="S81" s="14"/>
    </row>
    <row r="82" spans="1:19" hidden="1">
      <c r="A82" s="25">
        <v>68</v>
      </c>
      <c r="B82" s="28" t="s">
        <v>360</v>
      </c>
      <c r="C82" s="13"/>
      <c r="D82" s="14"/>
      <c r="E82" s="15"/>
      <c r="F82" s="25">
        <v>68</v>
      </c>
      <c r="G82" s="28" t="s">
        <v>360</v>
      </c>
      <c r="H82" s="13"/>
      <c r="I82" s="14"/>
      <c r="K82" s="25">
        <v>68</v>
      </c>
      <c r="L82" s="28" t="s">
        <v>360</v>
      </c>
      <c r="M82" s="13"/>
      <c r="N82" s="14"/>
      <c r="P82" s="25">
        <v>68</v>
      </c>
      <c r="Q82" s="28" t="s">
        <v>360</v>
      </c>
      <c r="R82" s="13"/>
      <c r="S82" s="14"/>
    </row>
    <row r="83" spans="1:19" hidden="1">
      <c r="A83" s="25">
        <v>69</v>
      </c>
      <c r="B83" s="28" t="s">
        <v>361</v>
      </c>
      <c r="C83" s="13"/>
      <c r="D83" s="14"/>
      <c r="E83" s="15"/>
      <c r="F83" s="25">
        <v>69</v>
      </c>
      <c r="G83" s="28" t="s">
        <v>361</v>
      </c>
      <c r="H83" s="13"/>
      <c r="I83" s="14"/>
      <c r="K83" s="25">
        <v>69</v>
      </c>
      <c r="L83" s="28" t="s">
        <v>361</v>
      </c>
      <c r="M83" s="13"/>
      <c r="N83" s="14"/>
      <c r="P83" s="25">
        <v>69</v>
      </c>
      <c r="Q83" s="28" t="s">
        <v>361</v>
      </c>
      <c r="R83" s="13"/>
      <c r="S83" s="14"/>
    </row>
    <row r="84" spans="1:19" hidden="1">
      <c r="A84" s="25">
        <v>70</v>
      </c>
      <c r="B84" s="28" t="s">
        <v>362</v>
      </c>
      <c r="C84" s="13"/>
      <c r="D84" s="14"/>
      <c r="E84" s="15"/>
      <c r="F84" s="25">
        <v>70</v>
      </c>
      <c r="G84" s="28" t="s">
        <v>362</v>
      </c>
      <c r="H84" s="13"/>
      <c r="I84" s="14"/>
      <c r="K84" s="25">
        <v>70</v>
      </c>
      <c r="L84" s="28" t="s">
        <v>362</v>
      </c>
      <c r="M84" s="13"/>
      <c r="N84" s="14"/>
      <c r="P84" s="25">
        <v>70</v>
      </c>
      <c r="Q84" s="28" t="s">
        <v>362</v>
      </c>
      <c r="R84" s="13"/>
      <c r="S84" s="14"/>
    </row>
    <row r="85" spans="1:19" hidden="1">
      <c r="A85" s="25">
        <v>71</v>
      </c>
      <c r="B85" s="28" t="s">
        <v>363</v>
      </c>
      <c r="C85" s="13"/>
      <c r="D85" s="14"/>
      <c r="E85" s="15"/>
      <c r="F85" s="25">
        <v>71</v>
      </c>
      <c r="G85" s="28" t="s">
        <v>363</v>
      </c>
      <c r="H85" s="13"/>
      <c r="I85" s="14"/>
      <c r="K85" s="25">
        <v>71</v>
      </c>
      <c r="L85" s="28" t="s">
        <v>363</v>
      </c>
      <c r="M85" s="13"/>
      <c r="N85" s="14"/>
      <c r="P85" s="25">
        <v>71</v>
      </c>
      <c r="Q85" s="28" t="s">
        <v>363</v>
      </c>
      <c r="R85" s="13"/>
      <c r="S85" s="14"/>
    </row>
    <row r="86" spans="1:19" hidden="1">
      <c r="A86" s="25">
        <v>72</v>
      </c>
      <c r="B86" s="28" t="s">
        <v>364</v>
      </c>
      <c r="C86" s="13"/>
      <c r="D86" s="14"/>
      <c r="E86" s="15"/>
      <c r="F86" s="25">
        <v>72</v>
      </c>
      <c r="G86" s="28" t="s">
        <v>364</v>
      </c>
      <c r="H86" s="13"/>
      <c r="I86" s="14"/>
      <c r="K86" s="25">
        <v>72</v>
      </c>
      <c r="L86" s="28" t="s">
        <v>364</v>
      </c>
      <c r="M86" s="13"/>
      <c r="N86" s="14"/>
      <c r="P86" s="25">
        <v>72</v>
      </c>
      <c r="Q86" s="28" t="s">
        <v>364</v>
      </c>
      <c r="R86" s="13"/>
      <c r="S86" s="14"/>
    </row>
    <row r="87" spans="1:19" hidden="1">
      <c r="A87" s="25">
        <v>73</v>
      </c>
      <c r="B87" s="28" t="s">
        <v>365</v>
      </c>
      <c r="C87" s="13"/>
      <c r="D87" s="14"/>
      <c r="E87" s="15"/>
      <c r="F87" s="25">
        <v>73</v>
      </c>
      <c r="G87" s="28" t="s">
        <v>365</v>
      </c>
      <c r="H87" s="13"/>
      <c r="I87" s="14"/>
      <c r="K87" s="25">
        <v>73</v>
      </c>
      <c r="L87" s="28" t="s">
        <v>365</v>
      </c>
      <c r="M87" s="13"/>
      <c r="N87" s="14"/>
      <c r="P87" s="25">
        <v>73</v>
      </c>
      <c r="Q87" s="28" t="s">
        <v>365</v>
      </c>
      <c r="R87" s="13"/>
      <c r="S87" s="14"/>
    </row>
    <row r="88" spans="1:19" hidden="1">
      <c r="A88" s="25">
        <v>74</v>
      </c>
      <c r="B88" s="28" t="s">
        <v>366</v>
      </c>
      <c r="C88" s="13"/>
      <c r="D88" s="14"/>
      <c r="E88" s="15"/>
      <c r="F88" s="25">
        <v>74</v>
      </c>
      <c r="G88" s="28" t="s">
        <v>366</v>
      </c>
      <c r="H88" s="13"/>
      <c r="I88" s="14"/>
      <c r="K88" s="25">
        <v>74</v>
      </c>
      <c r="L88" s="28" t="s">
        <v>366</v>
      </c>
      <c r="M88" s="13"/>
      <c r="N88" s="14"/>
      <c r="P88" s="25">
        <v>74</v>
      </c>
      <c r="Q88" s="28" t="s">
        <v>366</v>
      </c>
      <c r="R88" s="13"/>
      <c r="S88" s="14"/>
    </row>
    <row r="89" spans="1:19" hidden="1">
      <c r="A89" s="25">
        <v>75</v>
      </c>
      <c r="B89" s="28" t="s">
        <v>367</v>
      </c>
      <c r="C89" s="13"/>
      <c r="D89" s="14"/>
      <c r="E89" s="15"/>
      <c r="F89" s="25">
        <v>75</v>
      </c>
      <c r="G89" s="28" t="s">
        <v>367</v>
      </c>
      <c r="H89" s="13"/>
      <c r="I89" s="14"/>
      <c r="K89" s="25">
        <v>75</v>
      </c>
      <c r="L89" s="28" t="s">
        <v>367</v>
      </c>
      <c r="M89" s="13"/>
      <c r="N89" s="14"/>
      <c r="P89" s="25">
        <v>75</v>
      </c>
      <c r="Q89" s="28" t="s">
        <v>367</v>
      </c>
      <c r="R89" s="13"/>
      <c r="S89" s="14"/>
    </row>
    <row r="90" spans="1:19" hidden="1">
      <c r="A90" s="25">
        <v>76</v>
      </c>
      <c r="B90" s="28" t="s">
        <v>368</v>
      </c>
      <c r="C90" s="13"/>
      <c r="D90" s="14"/>
      <c r="E90" s="15"/>
      <c r="F90" s="25">
        <v>76</v>
      </c>
      <c r="G90" s="28" t="s">
        <v>368</v>
      </c>
      <c r="H90" s="13"/>
      <c r="I90" s="14"/>
      <c r="K90" s="25">
        <v>76</v>
      </c>
      <c r="L90" s="28" t="s">
        <v>368</v>
      </c>
      <c r="M90" s="13"/>
      <c r="N90" s="14"/>
      <c r="P90" s="25">
        <v>76</v>
      </c>
      <c r="Q90" s="28" t="s">
        <v>368</v>
      </c>
      <c r="R90" s="13"/>
      <c r="S90" s="14"/>
    </row>
    <row r="91" spans="1:19" hidden="1">
      <c r="A91" s="25">
        <v>77</v>
      </c>
      <c r="B91" s="28" t="s">
        <v>369</v>
      </c>
      <c r="C91" s="13"/>
      <c r="D91" s="14"/>
      <c r="E91" s="15"/>
      <c r="F91" s="25">
        <v>77</v>
      </c>
      <c r="G91" s="28" t="s">
        <v>369</v>
      </c>
      <c r="H91" s="13"/>
      <c r="I91" s="14"/>
      <c r="K91" s="25">
        <v>77</v>
      </c>
      <c r="L91" s="28" t="s">
        <v>369</v>
      </c>
      <c r="M91" s="13"/>
      <c r="N91" s="14"/>
      <c r="P91" s="25">
        <v>77</v>
      </c>
      <c r="Q91" s="28" t="s">
        <v>369</v>
      </c>
      <c r="R91" s="13"/>
      <c r="S91" s="14"/>
    </row>
    <row r="92" spans="1:19" hidden="1">
      <c r="A92" s="25">
        <v>78</v>
      </c>
      <c r="B92" s="28" t="s">
        <v>370</v>
      </c>
      <c r="C92" s="13"/>
      <c r="D92" s="14"/>
      <c r="E92" s="15"/>
      <c r="F92" s="25">
        <v>78</v>
      </c>
      <c r="G92" s="28" t="s">
        <v>370</v>
      </c>
      <c r="H92" s="13"/>
      <c r="I92" s="14"/>
      <c r="K92" s="25">
        <v>78</v>
      </c>
      <c r="L92" s="28" t="s">
        <v>370</v>
      </c>
      <c r="M92" s="13"/>
      <c r="N92" s="14"/>
      <c r="P92" s="25">
        <v>78</v>
      </c>
      <c r="Q92" s="28" t="s">
        <v>370</v>
      </c>
      <c r="R92" s="13"/>
      <c r="S92" s="14"/>
    </row>
    <row r="93" spans="1:19" hidden="1">
      <c r="A93" s="25">
        <v>79</v>
      </c>
      <c r="B93" s="28" t="s">
        <v>371</v>
      </c>
      <c r="C93" s="13"/>
      <c r="D93" s="14"/>
      <c r="E93" s="15"/>
      <c r="F93" s="25">
        <v>79</v>
      </c>
      <c r="G93" s="28" t="s">
        <v>371</v>
      </c>
      <c r="H93" s="13"/>
      <c r="I93" s="14"/>
      <c r="K93" s="25">
        <v>79</v>
      </c>
      <c r="L93" s="28" t="s">
        <v>371</v>
      </c>
      <c r="M93" s="13"/>
      <c r="N93" s="14"/>
      <c r="P93" s="25">
        <v>79</v>
      </c>
      <c r="Q93" s="28" t="s">
        <v>371</v>
      </c>
      <c r="R93" s="13"/>
      <c r="S93" s="14"/>
    </row>
    <row r="94" spans="1:19" hidden="1">
      <c r="A94" s="25">
        <v>80</v>
      </c>
      <c r="B94" s="28" t="s">
        <v>372</v>
      </c>
      <c r="C94" s="13"/>
      <c r="D94" s="14"/>
      <c r="E94" s="15"/>
      <c r="F94" s="25">
        <v>80</v>
      </c>
      <c r="G94" s="28" t="s">
        <v>372</v>
      </c>
      <c r="H94" s="13"/>
      <c r="I94" s="14"/>
      <c r="K94" s="25">
        <v>80</v>
      </c>
      <c r="L94" s="28" t="s">
        <v>372</v>
      </c>
      <c r="M94" s="13"/>
      <c r="N94" s="14"/>
      <c r="P94" s="25">
        <v>80</v>
      </c>
      <c r="Q94" s="28" t="s">
        <v>372</v>
      </c>
      <c r="R94" s="13"/>
      <c r="S94" s="14"/>
    </row>
    <row r="95" spans="1:19" hidden="1">
      <c r="A95" s="25">
        <v>81</v>
      </c>
      <c r="B95" s="28" t="s">
        <v>373</v>
      </c>
      <c r="C95" s="13"/>
      <c r="D95" s="14"/>
      <c r="E95" s="15"/>
      <c r="F95" s="25">
        <v>81</v>
      </c>
      <c r="G95" s="28" t="s">
        <v>373</v>
      </c>
      <c r="H95" s="13"/>
      <c r="I95" s="14"/>
      <c r="K95" s="25">
        <v>81</v>
      </c>
      <c r="L95" s="28" t="s">
        <v>373</v>
      </c>
      <c r="M95" s="13"/>
      <c r="N95" s="14"/>
      <c r="P95" s="25">
        <v>81</v>
      </c>
      <c r="Q95" s="28" t="s">
        <v>373</v>
      </c>
      <c r="R95" s="13"/>
      <c r="S95" s="14"/>
    </row>
    <row r="96" spans="1:19" hidden="1">
      <c r="A96" s="25">
        <v>82</v>
      </c>
      <c r="B96" s="28" t="s">
        <v>374</v>
      </c>
      <c r="C96" s="13"/>
      <c r="D96" s="14"/>
      <c r="E96" s="15"/>
      <c r="F96" s="25">
        <v>82</v>
      </c>
      <c r="G96" s="28" t="s">
        <v>374</v>
      </c>
      <c r="H96" s="13"/>
      <c r="I96" s="14"/>
      <c r="K96" s="25">
        <v>82</v>
      </c>
      <c r="L96" s="28" t="s">
        <v>374</v>
      </c>
      <c r="M96" s="13"/>
      <c r="N96" s="14"/>
      <c r="P96" s="25">
        <v>82</v>
      </c>
      <c r="Q96" s="28" t="s">
        <v>374</v>
      </c>
      <c r="R96" s="13"/>
      <c r="S96" s="14"/>
    </row>
    <row r="97" spans="1:19" hidden="1">
      <c r="A97" s="25">
        <v>83</v>
      </c>
      <c r="B97" s="28" t="s">
        <v>375</v>
      </c>
      <c r="C97" s="13"/>
      <c r="D97" s="14"/>
      <c r="E97" s="15"/>
      <c r="F97" s="25">
        <v>83</v>
      </c>
      <c r="G97" s="28" t="s">
        <v>375</v>
      </c>
      <c r="H97" s="13"/>
      <c r="I97" s="14"/>
      <c r="K97" s="25">
        <v>83</v>
      </c>
      <c r="L97" s="28" t="s">
        <v>375</v>
      </c>
      <c r="M97" s="13"/>
      <c r="N97" s="14"/>
      <c r="P97" s="25">
        <v>83</v>
      </c>
      <c r="Q97" s="28" t="s">
        <v>375</v>
      </c>
      <c r="R97" s="13"/>
      <c r="S97" s="14"/>
    </row>
    <row r="98" spans="1:19" hidden="1">
      <c r="A98" s="25">
        <v>84</v>
      </c>
      <c r="B98" s="28" t="s">
        <v>376</v>
      </c>
      <c r="C98" s="13"/>
      <c r="D98" s="14"/>
      <c r="E98" s="15"/>
      <c r="F98" s="25">
        <v>84</v>
      </c>
      <c r="G98" s="28" t="s">
        <v>376</v>
      </c>
      <c r="H98" s="13"/>
      <c r="I98" s="14"/>
      <c r="K98" s="25">
        <v>84</v>
      </c>
      <c r="L98" s="28" t="s">
        <v>376</v>
      </c>
      <c r="M98" s="13"/>
      <c r="N98" s="14"/>
      <c r="P98" s="25">
        <v>84</v>
      </c>
      <c r="Q98" s="28" t="s">
        <v>376</v>
      </c>
      <c r="R98" s="13"/>
      <c r="S98" s="14"/>
    </row>
    <row r="99" spans="1:19" hidden="1">
      <c r="A99" s="25">
        <v>85</v>
      </c>
      <c r="B99" s="28" t="s">
        <v>377</v>
      </c>
      <c r="C99" s="13"/>
      <c r="D99" s="14"/>
      <c r="E99" s="15"/>
      <c r="F99" s="25">
        <v>85</v>
      </c>
      <c r="G99" s="28" t="s">
        <v>377</v>
      </c>
      <c r="H99" s="13"/>
      <c r="I99" s="14"/>
      <c r="K99" s="25">
        <v>85</v>
      </c>
      <c r="L99" s="28" t="s">
        <v>377</v>
      </c>
      <c r="M99" s="13"/>
      <c r="N99" s="14"/>
      <c r="P99" s="25">
        <v>85</v>
      </c>
      <c r="Q99" s="28" t="s">
        <v>377</v>
      </c>
      <c r="R99" s="13"/>
      <c r="S99" s="14"/>
    </row>
    <row r="100" spans="1:19" hidden="1">
      <c r="A100" s="25">
        <v>86</v>
      </c>
      <c r="B100" s="28" t="s">
        <v>378</v>
      </c>
      <c r="C100" s="13"/>
      <c r="D100" s="14"/>
      <c r="E100" s="15"/>
      <c r="F100" s="25">
        <v>86</v>
      </c>
      <c r="G100" s="28" t="s">
        <v>378</v>
      </c>
      <c r="H100" s="13"/>
      <c r="I100" s="14"/>
      <c r="K100" s="25">
        <v>86</v>
      </c>
      <c r="L100" s="28" t="s">
        <v>378</v>
      </c>
      <c r="M100" s="13"/>
      <c r="N100" s="14"/>
      <c r="P100" s="25">
        <v>86</v>
      </c>
      <c r="Q100" s="28" t="s">
        <v>378</v>
      </c>
      <c r="R100" s="13"/>
      <c r="S100" s="14"/>
    </row>
    <row r="101" spans="1:19" hidden="1">
      <c r="A101" s="25">
        <v>87</v>
      </c>
      <c r="B101" s="28" t="s">
        <v>379</v>
      </c>
      <c r="C101" s="13"/>
      <c r="D101" s="14"/>
      <c r="E101" s="15"/>
      <c r="F101" s="25">
        <v>87</v>
      </c>
      <c r="G101" s="28" t="s">
        <v>379</v>
      </c>
      <c r="H101" s="13"/>
      <c r="I101" s="14"/>
      <c r="K101" s="25">
        <v>87</v>
      </c>
      <c r="L101" s="28" t="s">
        <v>379</v>
      </c>
      <c r="M101" s="13"/>
      <c r="N101" s="14"/>
      <c r="P101" s="25">
        <v>87</v>
      </c>
      <c r="Q101" s="28" t="s">
        <v>379</v>
      </c>
      <c r="R101" s="13"/>
      <c r="S101" s="14"/>
    </row>
    <row r="102" spans="1:19" hidden="1">
      <c r="A102" s="25">
        <v>88</v>
      </c>
      <c r="B102" s="28" t="s">
        <v>380</v>
      </c>
      <c r="C102" s="13"/>
      <c r="D102" s="14"/>
      <c r="E102" s="15"/>
      <c r="F102" s="25">
        <v>88</v>
      </c>
      <c r="G102" s="28" t="s">
        <v>380</v>
      </c>
      <c r="H102" s="13"/>
      <c r="I102" s="14"/>
      <c r="K102" s="25">
        <v>88</v>
      </c>
      <c r="L102" s="28" t="s">
        <v>380</v>
      </c>
      <c r="M102" s="13"/>
      <c r="N102" s="14"/>
      <c r="P102" s="25">
        <v>88</v>
      </c>
      <c r="Q102" s="28" t="s">
        <v>380</v>
      </c>
      <c r="R102" s="13"/>
      <c r="S102" s="14"/>
    </row>
    <row r="103" spans="1:19" hidden="1">
      <c r="A103" s="25">
        <v>89</v>
      </c>
      <c r="B103" s="28" t="s">
        <v>381</v>
      </c>
      <c r="C103" s="13"/>
      <c r="D103" s="14"/>
      <c r="E103" s="15"/>
      <c r="F103" s="25">
        <v>89</v>
      </c>
      <c r="G103" s="28" t="s">
        <v>381</v>
      </c>
      <c r="H103" s="13"/>
      <c r="I103" s="14"/>
      <c r="K103" s="25">
        <v>89</v>
      </c>
      <c r="L103" s="28" t="s">
        <v>381</v>
      </c>
      <c r="M103" s="13"/>
      <c r="N103" s="14"/>
      <c r="P103" s="25">
        <v>89</v>
      </c>
      <c r="Q103" s="28" t="s">
        <v>381</v>
      </c>
      <c r="R103" s="13"/>
      <c r="S103" s="14"/>
    </row>
    <row r="104" spans="1:19" hidden="1">
      <c r="A104" s="25">
        <v>90</v>
      </c>
      <c r="B104" s="28" t="s">
        <v>382</v>
      </c>
      <c r="C104" s="13"/>
      <c r="D104" s="14"/>
      <c r="E104" s="15"/>
      <c r="F104" s="25">
        <v>90</v>
      </c>
      <c r="G104" s="28" t="s">
        <v>382</v>
      </c>
      <c r="H104" s="13"/>
      <c r="I104" s="14"/>
      <c r="K104" s="25">
        <v>90</v>
      </c>
      <c r="L104" s="28" t="s">
        <v>382</v>
      </c>
      <c r="M104" s="13"/>
      <c r="N104" s="14"/>
      <c r="P104" s="25">
        <v>90</v>
      </c>
      <c r="Q104" s="28" t="s">
        <v>382</v>
      </c>
      <c r="R104" s="13"/>
      <c r="S104" s="14"/>
    </row>
    <row r="105" spans="1:19" hidden="1">
      <c r="A105" s="25">
        <v>91</v>
      </c>
      <c r="B105" s="28" t="s">
        <v>383</v>
      </c>
      <c r="C105" s="13"/>
      <c r="D105" s="14"/>
      <c r="E105" s="15"/>
      <c r="F105" s="25">
        <v>91</v>
      </c>
      <c r="G105" s="28" t="s">
        <v>383</v>
      </c>
      <c r="H105" s="13"/>
      <c r="I105" s="14"/>
      <c r="K105" s="25">
        <v>91</v>
      </c>
      <c r="L105" s="28" t="s">
        <v>383</v>
      </c>
      <c r="M105" s="13"/>
      <c r="N105" s="14"/>
      <c r="P105" s="25">
        <v>91</v>
      </c>
      <c r="Q105" s="28" t="s">
        <v>383</v>
      </c>
      <c r="R105" s="13"/>
      <c r="S105" s="14"/>
    </row>
    <row r="106" spans="1:19" hidden="1">
      <c r="A106" s="25">
        <v>92</v>
      </c>
      <c r="B106" s="28" t="s">
        <v>384</v>
      </c>
      <c r="C106" s="13"/>
      <c r="D106" s="14"/>
      <c r="E106" s="15"/>
      <c r="F106" s="25">
        <v>92</v>
      </c>
      <c r="G106" s="28" t="s">
        <v>384</v>
      </c>
      <c r="H106" s="13"/>
      <c r="I106" s="14"/>
      <c r="K106" s="25">
        <v>92</v>
      </c>
      <c r="L106" s="28" t="s">
        <v>384</v>
      </c>
      <c r="M106" s="13"/>
      <c r="N106" s="14"/>
      <c r="P106" s="25">
        <v>92</v>
      </c>
      <c r="Q106" s="28" t="s">
        <v>384</v>
      </c>
      <c r="R106" s="13"/>
      <c r="S106" s="14"/>
    </row>
    <row r="107" spans="1:19" hidden="1">
      <c r="A107" s="25">
        <v>93</v>
      </c>
      <c r="B107" s="28" t="s">
        <v>385</v>
      </c>
      <c r="C107" s="13"/>
      <c r="D107" s="14"/>
      <c r="E107" s="15"/>
      <c r="F107" s="25">
        <v>93</v>
      </c>
      <c r="G107" s="28" t="s">
        <v>385</v>
      </c>
      <c r="H107" s="13"/>
      <c r="I107" s="14"/>
      <c r="K107" s="25">
        <v>93</v>
      </c>
      <c r="L107" s="28" t="s">
        <v>385</v>
      </c>
      <c r="M107" s="13"/>
      <c r="N107" s="14"/>
      <c r="P107" s="25">
        <v>93</v>
      </c>
      <c r="Q107" s="28" t="s">
        <v>385</v>
      </c>
      <c r="R107" s="13"/>
      <c r="S107" s="14"/>
    </row>
    <row r="108" spans="1:19" hidden="1">
      <c r="A108" s="25">
        <v>94</v>
      </c>
      <c r="B108" s="28" t="s">
        <v>386</v>
      </c>
      <c r="C108" s="13"/>
      <c r="D108" s="14"/>
      <c r="E108" s="15"/>
      <c r="F108" s="25">
        <v>94</v>
      </c>
      <c r="G108" s="28" t="s">
        <v>386</v>
      </c>
      <c r="H108" s="13"/>
      <c r="I108" s="14"/>
      <c r="K108" s="25">
        <v>94</v>
      </c>
      <c r="L108" s="28" t="s">
        <v>386</v>
      </c>
      <c r="M108" s="13"/>
      <c r="N108" s="14"/>
      <c r="P108" s="25">
        <v>94</v>
      </c>
      <c r="Q108" s="28" t="s">
        <v>386</v>
      </c>
      <c r="R108" s="13"/>
      <c r="S108" s="14"/>
    </row>
    <row r="109" spans="1:19" hidden="1">
      <c r="A109" s="25">
        <v>95</v>
      </c>
      <c r="B109" s="28" t="s">
        <v>387</v>
      </c>
      <c r="C109" s="13"/>
      <c r="D109" s="14"/>
      <c r="E109" s="15"/>
      <c r="F109" s="25">
        <v>95</v>
      </c>
      <c r="G109" s="28" t="s">
        <v>387</v>
      </c>
      <c r="H109" s="13"/>
      <c r="I109" s="14"/>
      <c r="K109" s="25">
        <v>95</v>
      </c>
      <c r="L109" s="28" t="s">
        <v>387</v>
      </c>
      <c r="M109" s="13"/>
      <c r="N109" s="14"/>
      <c r="P109" s="25">
        <v>95</v>
      </c>
      <c r="Q109" s="28" t="s">
        <v>387</v>
      </c>
      <c r="R109" s="13"/>
      <c r="S109" s="14"/>
    </row>
    <row r="110" spans="1:19" hidden="1">
      <c r="A110" s="25">
        <v>96</v>
      </c>
      <c r="B110" s="28" t="s">
        <v>388</v>
      </c>
      <c r="C110" s="13"/>
      <c r="D110" s="14"/>
      <c r="E110" s="15"/>
      <c r="F110" s="25">
        <v>96</v>
      </c>
      <c r="G110" s="28" t="s">
        <v>388</v>
      </c>
      <c r="H110" s="13"/>
      <c r="I110" s="14"/>
      <c r="K110" s="25">
        <v>96</v>
      </c>
      <c r="L110" s="28" t="s">
        <v>388</v>
      </c>
      <c r="M110" s="13"/>
      <c r="N110" s="14"/>
      <c r="P110" s="25">
        <v>96</v>
      </c>
      <c r="Q110" s="28" t="s">
        <v>388</v>
      </c>
      <c r="R110" s="13"/>
      <c r="S110" s="14"/>
    </row>
    <row r="111" spans="1:19" hidden="1">
      <c r="A111" s="25">
        <v>97</v>
      </c>
      <c r="B111" s="28" t="s">
        <v>389</v>
      </c>
      <c r="C111" s="13"/>
      <c r="D111" s="14"/>
      <c r="E111" s="15"/>
      <c r="F111" s="25">
        <v>97</v>
      </c>
      <c r="G111" s="28" t="s">
        <v>389</v>
      </c>
      <c r="H111" s="13"/>
      <c r="I111" s="14"/>
      <c r="K111" s="25">
        <v>97</v>
      </c>
      <c r="L111" s="28" t="s">
        <v>389</v>
      </c>
      <c r="M111" s="13"/>
      <c r="N111" s="14"/>
      <c r="P111" s="25">
        <v>97</v>
      </c>
      <c r="Q111" s="28" t="s">
        <v>389</v>
      </c>
      <c r="R111" s="13"/>
      <c r="S111" s="14"/>
    </row>
    <row r="112" spans="1:19" hidden="1">
      <c r="A112" s="25">
        <v>98</v>
      </c>
      <c r="B112" s="28" t="s">
        <v>390</v>
      </c>
      <c r="C112" s="13"/>
      <c r="D112" s="14"/>
      <c r="E112" s="15"/>
      <c r="F112" s="25">
        <v>98</v>
      </c>
      <c r="G112" s="28" t="s">
        <v>390</v>
      </c>
      <c r="H112" s="13"/>
      <c r="I112" s="14"/>
      <c r="K112" s="25">
        <v>98</v>
      </c>
      <c r="L112" s="28" t="s">
        <v>390</v>
      </c>
      <c r="M112" s="13"/>
      <c r="N112" s="14"/>
      <c r="P112" s="25">
        <v>98</v>
      </c>
      <c r="Q112" s="28" t="s">
        <v>390</v>
      </c>
      <c r="R112" s="13"/>
      <c r="S112" s="14"/>
    </row>
    <row r="113" spans="1:19" hidden="1">
      <c r="A113" s="25">
        <v>99</v>
      </c>
      <c r="B113" s="28" t="s">
        <v>391</v>
      </c>
      <c r="C113" s="13"/>
      <c r="D113" s="14"/>
      <c r="E113" s="15"/>
      <c r="F113" s="25">
        <v>99</v>
      </c>
      <c r="G113" s="28" t="s">
        <v>391</v>
      </c>
      <c r="H113" s="13"/>
      <c r="I113" s="14"/>
      <c r="K113" s="25">
        <v>99</v>
      </c>
      <c r="L113" s="28" t="s">
        <v>391</v>
      </c>
      <c r="M113" s="13"/>
      <c r="N113" s="14"/>
      <c r="P113" s="25">
        <v>99</v>
      </c>
      <c r="Q113" s="28" t="s">
        <v>391</v>
      </c>
      <c r="R113" s="13"/>
      <c r="S113" s="14"/>
    </row>
    <row r="114" spans="1:19" ht="13.5" hidden="1" thickBot="1">
      <c r="A114" s="29">
        <v>100</v>
      </c>
      <c r="B114" s="30" t="s">
        <v>392</v>
      </c>
      <c r="C114" s="31"/>
      <c r="D114" s="32"/>
      <c r="E114" s="15"/>
      <c r="F114" s="29">
        <v>100</v>
      </c>
      <c r="G114" s="30" t="s">
        <v>392</v>
      </c>
      <c r="H114" s="31"/>
      <c r="I114" s="32"/>
      <c r="K114" s="29">
        <v>100</v>
      </c>
      <c r="L114" s="30" t="s">
        <v>392</v>
      </c>
      <c r="M114" s="31"/>
      <c r="N114" s="32"/>
      <c r="P114" s="29">
        <v>100</v>
      </c>
      <c r="Q114" s="30" t="s">
        <v>392</v>
      </c>
      <c r="R114" s="31"/>
      <c r="S114" s="32"/>
    </row>
    <row r="115" spans="1:19" hidden="1"/>
    <row r="116" spans="1:19" hidden="1"/>
    <row r="117" spans="1:19" hidden="1"/>
    <row r="118" spans="1:19" hidden="1"/>
    <row r="119" spans="1:19" hidden="1"/>
    <row r="120" spans="1:19">
      <c r="A120" s="33" t="s">
        <v>176</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332">
        <f>'Bid Form 1st Env.'!AP47</f>
        <v>0</v>
      </c>
      <c r="B124" s="1333"/>
      <c r="C124" s="9"/>
      <c r="D124" s="10"/>
    </row>
    <row r="125" spans="1:19">
      <c r="A125" s="1334"/>
      <c r="B125" s="1335"/>
      <c r="C125" s="9"/>
      <c r="D125" s="10"/>
    </row>
    <row r="126" spans="1:19">
      <c r="A126" s="12"/>
      <c r="B126" s="13"/>
      <c r="C126" s="13"/>
      <c r="D126" s="14"/>
    </row>
    <row r="127" spans="1:19" ht="69" customHeight="1">
      <c r="A127" s="715" t="str">
        <f>IF(OR((A124&gt;9999999999),(A124&lt;0)),"Invalid Entry - More than 1000 crore OR -ve value",IF(A124=0, "",+CONCATENATE(A122," ", U123,B134,D134,B133,D133,B132,D132,B131,D131,B130,D130,B129," Only")))</f>
        <v/>
      </c>
      <c r="B127" s="716"/>
      <c r="C127" s="716"/>
      <c r="D127" s="717"/>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69</v>
      </c>
      <c r="C136" s="13"/>
      <c r="D136" s="14"/>
    </row>
    <row r="137" spans="1:4">
      <c r="A137" s="25">
        <v>2</v>
      </c>
      <c r="B137" s="26" t="s">
        <v>70</v>
      </c>
      <c r="C137" s="13"/>
      <c r="D137" s="14"/>
    </row>
    <row r="138" spans="1:4">
      <c r="A138" s="25">
        <v>3</v>
      </c>
      <c r="B138" s="26" t="s">
        <v>71</v>
      </c>
      <c r="C138" s="13"/>
      <c r="D138" s="14"/>
    </row>
    <row r="139" spans="1:4">
      <c r="A139" s="25">
        <v>4</v>
      </c>
      <c r="B139" s="26" t="s">
        <v>541</v>
      </c>
      <c r="C139" s="13"/>
      <c r="D139" s="14"/>
    </row>
    <row r="140" spans="1:4">
      <c r="A140" s="25">
        <v>5</v>
      </c>
      <c r="B140" s="26" t="s">
        <v>542</v>
      </c>
      <c r="C140" s="13"/>
      <c r="D140" s="14"/>
    </row>
    <row r="141" spans="1:4">
      <c r="A141" s="25">
        <v>6</v>
      </c>
      <c r="B141" s="26" t="s">
        <v>543</v>
      </c>
      <c r="C141" s="13"/>
      <c r="D141" s="14"/>
    </row>
    <row r="142" spans="1:4">
      <c r="A142" s="25">
        <v>7</v>
      </c>
      <c r="B142" s="26" t="s">
        <v>544</v>
      </c>
      <c r="C142" s="13"/>
      <c r="D142" s="14"/>
    </row>
    <row r="143" spans="1:4">
      <c r="A143" s="25">
        <v>8</v>
      </c>
      <c r="B143" s="26" t="s">
        <v>545</v>
      </c>
      <c r="C143" s="13"/>
      <c r="D143" s="14"/>
    </row>
    <row r="144" spans="1:4">
      <c r="A144" s="25">
        <v>9</v>
      </c>
      <c r="B144" s="26" t="s">
        <v>546</v>
      </c>
      <c r="C144" s="13"/>
      <c r="D144" s="14"/>
    </row>
    <row r="145" spans="1:4">
      <c r="A145" s="25">
        <v>10</v>
      </c>
      <c r="B145" s="26" t="s">
        <v>547</v>
      </c>
      <c r="C145" s="13"/>
      <c r="D145" s="14"/>
    </row>
    <row r="146" spans="1:4">
      <c r="A146" s="25">
        <v>11</v>
      </c>
      <c r="B146" s="26" t="s">
        <v>548</v>
      </c>
      <c r="C146" s="13"/>
      <c r="D146" s="14"/>
    </row>
    <row r="147" spans="1:4">
      <c r="A147" s="25">
        <v>12</v>
      </c>
      <c r="B147" s="26" t="s">
        <v>549</v>
      </c>
      <c r="C147" s="13"/>
      <c r="D147" s="14"/>
    </row>
    <row r="148" spans="1:4">
      <c r="A148" s="25">
        <v>13</v>
      </c>
      <c r="B148" s="26" t="s">
        <v>550</v>
      </c>
      <c r="C148" s="13"/>
      <c r="D148" s="14"/>
    </row>
    <row r="149" spans="1:4">
      <c r="A149" s="25">
        <v>14</v>
      </c>
      <c r="B149" s="26" t="s">
        <v>551</v>
      </c>
      <c r="C149" s="13"/>
      <c r="D149" s="14"/>
    </row>
    <row r="150" spans="1:4">
      <c r="A150" s="25">
        <v>15</v>
      </c>
      <c r="B150" s="26" t="s">
        <v>552</v>
      </c>
      <c r="C150" s="13"/>
      <c r="D150" s="14"/>
    </row>
    <row r="151" spans="1:4">
      <c r="A151" s="25">
        <v>16</v>
      </c>
      <c r="B151" s="26" t="s">
        <v>553</v>
      </c>
      <c r="C151" s="13"/>
      <c r="D151" s="14"/>
    </row>
    <row r="152" spans="1:4">
      <c r="A152" s="25">
        <v>17</v>
      </c>
      <c r="B152" s="26" t="s">
        <v>554</v>
      </c>
      <c r="C152" s="13"/>
      <c r="D152" s="14"/>
    </row>
    <row r="153" spans="1:4">
      <c r="A153" s="25">
        <v>18</v>
      </c>
      <c r="B153" s="26" t="s">
        <v>555</v>
      </c>
      <c r="C153" s="13"/>
      <c r="D153" s="14"/>
    </row>
    <row r="154" spans="1:4">
      <c r="A154" s="25">
        <v>19</v>
      </c>
      <c r="B154" s="26" t="s">
        <v>556</v>
      </c>
      <c r="C154" s="13"/>
      <c r="D154" s="14"/>
    </row>
    <row r="155" spans="1:4">
      <c r="A155" s="25">
        <v>20</v>
      </c>
      <c r="B155" s="26" t="s">
        <v>557</v>
      </c>
      <c r="C155" s="13"/>
      <c r="D155" s="14"/>
    </row>
    <row r="156" spans="1:4">
      <c r="A156" s="25">
        <v>21</v>
      </c>
      <c r="B156" s="26" t="s">
        <v>558</v>
      </c>
      <c r="C156" s="13"/>
      <c r="D156" s="14"/>
    </row>
    <row r="157" spans="1:4">
      <c r="A157" s="25">
        <v>22</v>
      </c>
      <c r="B157" s="26" t="s">
        <v>559</v>
      </c>
      <c r="C157" s="13"/>
      <c r="D157" s="14"/>
    </row>
    <row r="158" spans="1:4">
      <c r="A158" s="25">
        <v>23</v>
      </c>
      <c r="B158" s="26" t="s">
        <v>560</v>
      </c>
      <c r="C158" s="13"/>
      <c r="D158" s="14"/>
    </row>
    <row r="159" spans="1:4">
      <c r="A159" s="25">
        <v>24</v>
      </c>
      <c r="B159" s="26" t="s">
        <v>561</v>
      </c>
      <c r="C159" s="13"/>
      <c r="D159" s="14"/>
    </row>
    <row r="160" spans="1:4">
      <c r="A160" s="25">
        <v>25</v>
      </c>
      <c r="B160" s="26" t="s">
        <v>562</v>
      </c>
      <c r="C160" s="13"/>
      <c r="D160" s="14"/>
    </row>
    <row r="161" spans="1:4">
      <c r="A161" s="25">
        <v>26</v>
      </c>
      <c r="B161" s="26" t="s">
        <v>563</v>
      </c>
      <c r="C161" s="13"/>
      <c r="D161" s="14"/>
    </row>
    <row r="162" spans="1:4">
      <c r="A162" s="25">
        <v>27</v>
      </c>
      <c r="B162" s="26" t="s">
        <v>564</v>
      </c>
      <c r="C162" s="13"/>
      <c r="D162" s="14"/>
    </row>
    <row r="163" spans="1:4">
      <c r="A163" s="25">
        <v>28</v>
      </c>
      <c r="B163" s="26" t="s">
        <v>565</v>
      </c>
      <c r="C163" s="13"/>
      <c r="D163" s="14"/>
    </row>
    <row r="164" spans="1:4">
      <c r="A164" s="25">
        <v>29</v>
      </c>
      <c r="B164" s="26" t="s">
        <v>566</v>
      </c>
      <c r="C164" s="13"/>
      <c r="D164" s="14"/>
    </row>
    <row r="165" spans="1:4">
      <c r="A165" s="25">
        <v>30</v>
      </c>
      <c r="B165" s="26" t="s">
        <v>567</v>
      </c>
      <c r="C165" s="13"/>
      <c r="D165" s="14"/>
    </row>
    <row r="166" spans="1:4">
      <c r="A166" s="25">
        <v>31</v>
      </c>
      <c r="B166" s="26" t="s">
        <v>568</v>
      </c>
      <c r="C166" s="13"/>
      <c r="D166" s="14"/>
    </row>
    <row r="167" spans="1:4">
      <c r="A167" s="25">
        <v>32</v>
      </c>
      <c r="B167" s="26" t="s">
        <v>569</v>
      </c>
      <c r="C167" s="13"/>
      <c r="D167" s="14"/>
    </row>
    <row r="168" spans="1:4">
      <c r="A168" s="25">
        <v>33</v>
      </c>
      <c r="B168" s="26" t="s">
        <v>570</v>
      </c>
      <c r="C168" s="13"/>
      <c r="D168" s="14"/>
    </row>
    <row r="169" spans="1:4">
      <c r="A169" s="25">
        <v>34</v>
      </c>
      <c r="B169" s="26" t="s">
        <v>571</v>
      </c>
      <c r="C169" s="13"/>
      <c r="D169" s="14"/>
    </row>
    <row r="170" spans="1:4">
      <c r="A170" s="25">
        <v>35</v>
      </c>
      <c r="B170" s="26" t="s">
        <v>175</v>
      </c>
      <c r="C170" s="13"/>
      <c r="D170" s="14"/>
    </row>
    <row r="171" spans="1:4">
      <c r="A171" s="25">
        <v>36</v>
      </c>
      <c r="B171" s="26" t="s">
        <v>572</v>
      </c>
      <c r="C171" s="13"/>
      <c r="D171" s="14"/>
    </row>
    <row r="172" spans="1:4">
      <c r="A172" s="25">
        <v>37</v>
      </c>
      <c r="B172" s="26" t="s">
        <v>329</v>
      </c>
      <c r="C172" s="13"/>
      <c r="D172" s="14"/>
    </row>
    <row r="173" spans="1:4">
      <c r="A173" s="25">
        <v>38</v>
      </c>
      <c r="B173" s="26" t="s">
        <v>330</v>
      </c>
      <c r="C173" s="13"/>
      <c r="D173" s="14"/>
    </row>
    <row r="174" spans="1:4">
      <c r="A174" s="25">
        <v>39</v>
      </c>
      <c r="B174" s="26" t="s">
        <v>331</v>
      </c>
      <c r="C174" s="13"/>
      <c r="D174" s="14"/>
    </row>
    <row r="175" spans="1:4">
      <c r="A175" s="25">
        <v>40</v>
      </c>
      <c r="B175" s="26" t="s">
        <v>332</v>
      </c>
      <c r="C175" s="13"/>
      <c r="D175" s="14"/>
    </row>
    <row r="176" spans="1:4">
      <c r="A176" s="25">
        <v>41</v>
      </c>
      <c r="B176" s="26" t="s">
        <v>333</v>
      </c>
      <c r="C176" s="13"/>
      <c r="D176" s="14"/>
    </row>
    <row r="177" spans="1:4">
      <c r="A177" s="25">
        <v>42</v>
      </c>
      <c r="B177" s="26" t="s">
        <v>334</v>
      </c>
      <c r="C177" s="13"/>
      <c r="D177" s="14"/>
    </row>
    <row r="178" spans="1:4">
      <c r="A178" s="25">
        <v>43</v>
      </c>
      <c r="B178" s="26" t="s">
        <v>335</v>
      </c>
      <c r="C178" s="13"/>
      <c r="D178" s="14"/>
    </row>
    <row r="179" spans="1:4">
      <c r="A179" s="25">
        <v>44</v>
      </c>
      <c r="B179" s="26" t="s">
        <v>336</v>
      </c>
      <c r="C179" s="13"/>
      <c r="D179" s="14"/>
    </row>
    <row r="180" spans="1:4">
      <c r="A180" s="25">
        <v>45</v>
      </c>
      <c r="B180" s="26" t="s">
        <v>337</v>
      </c>
      <c r="C180" s="13"/>
      <c r="D180" s="14"/>
    </row>
    <row r="181" spans="1:4">
      <c r="A181" s="25">
        <v>46</v>
      </c>
      <c r="B181" s="26" t="s">
        <v>338</v>
      </c>
      <c r="C181" s="13"/>
      <c r="D181" s="14"/>
    </row>
    <row r="182" spans="1:4">
      <c r="A182" s="25">
        <v>47</v>
      </c>
      <c r="B182" s="26" t="s">
        <v>339</v>
      </c>
      <c r="C182" s="13"/>
      <c r="D182" s="14"/>
    </row>
    <row r="183" spans="1:4">
      <c r="A183" s="25">
        <v>48</v>
      </c>
      <c r="B183" s="26" t="s">
        <v>340</v>
      </c>
      <c r="C183" s="13"/>
      <c r="D183" s="14"/>
    </row>
    <row r="184" spans="1:4">
      <c r="A184" s="25">
        <v>49</v>
      </c>
      <c r="B184" s="26" t="s">
        <v>341</v>
      </c>
      <c r="C184" s="13"/>
      <c r="D184" s="14"/>
    </row>
    <row r="185" spans="1:4">
      <c r="A185" s="25">
        <v>50</v>
      </c>
      <c r="B185" s="26" t="s">
        <v>342</v>
      </c>
      <c r="C185" s="13"/>
      <c r="D185" s="14"/>
    </row>
    <row r="186" spans="1:4">
      <c r="A186" s="25">
        <v>51</v>
      </c>
      <c r="B186" s="26" t="s">
        <v>343</v>
      </c>
      <c r="C186" s="13"/>
      <c r="D186" s="14"/>
    </row>
    <row r="187" spans="1:4">
      <c r="A187" s="25">
        <v>52</v>
      </c>
      <c r="B187" s="26" t="s">
        <v>344</v>
      </c>
      <c r="C187" s="13"/>
      <c r="D187" s="14"/>
    </row>
    <row r="188" spans="1:4">
      <c r="A188" s="25">
        <v>53</v>
      </c>
      <c r="B188" s="26" t="s">
        <v>345</v>
      </c>
      <c r="C188" s="13"/>
      <c r="D188" s="14"/>
    </row>
    <row r="189" spans="1:4">
      <c r="A189" s="25">
        <v>54</v>
      </c>
      <c r="B189" s="26" t="s">
        <v>346</v>
      </c>
      <c r="C189" s="13"/>
      <c r="D189" s="14"/>
    </row>
    <row r="190" spans="1:4">
      <c r="A190" s="25">
        <v>55</v>
      </c>
      <c r="B190" s="26" t="s">
        <v>347</v>
      </c>
      <c r="C190" s="13"/>
      <c r="D190" s="14"/>
    </row>
    <row r="191" spans="1:4">
      <c r="A191" s="25">
        <v>56</v>
      </c>
      <c r="B191" s="26" t="s">
        <v>348</v>
      </c>
      <c r="C191" s="13"/>
      <c r="D191" s="14"/>
    </row>
    <row r="192" spans="1:4">
      <c r="A192" s="25">
        <v>57</v>
      </c>
      <c r="B192" s="26" t="s">
        <v>349</v>
      </c>
      <c r="C192" s="13"/>
      <c r="D192" s="14"/>
    </row>
    <row r="193" spans="1:4">
      <c r="A193" s="25">
        <v>58</v>
      </c>
      <c r="B193" s="26" t="s">
        <v>350</v>
      </c>
      <c r="C193" s="13"/>
      <c r="D193" s="14"/>
    </row>
    <row r="194" spans="1:4">
      <c r="A194" s="25">
        <v>59</v>
      </c>
      <c r="B194" s="26" t="s">
        <v>351</v>
      </c>
      <c r="C194" s="13"/>
      <c r="D194" s="14"/>
    </row>
    <row r="195" spans="1:4">
      <c r="A195" s="25">
        <v>60</v>
      </c>
      <c r="B195" s="26" t="s">
        <v>352</v>
      </c>
      <c r="C195" s="13"/>
      <c r="D195" s="14"/>
    </row>
    <row r="196" spans="1:4">
      <c r="A196" s="25">
        <v>61</v>
      </c>
      <c r="B196" s="26" t="s">
        <v>353</v>
      </c>
      <c r="C196" s="13"/>
      <c r="D196" s="14"/>
    </row>
    <row r="197" spans="1:4">
      <c r="A197" s="25">
        <v>62</v>
      </c>
      <c r="B197" s="26" t="s">
        <v>354</v>
      </c>
      <c r="C197" s="13"/>
      <c r="D197" s="14"/>
    </row>
    <row r="198" spans="1:4">
      <c r="A198" s="25">
        <v>63</v>
      </c>
      <c r="B198" s="28" t="s">
        <v>355</v>
      </c>
      <c r="C198" s="13"/>
      <c r="D198" s="14"/>
    </row>
    <row r="199" spans="1:4">
      <c r="A199" s="25">
        <v>64</v>
      </c>
      <c r="B199" s="28" t="s">
        <v>356</v>
      </c>
      <c r="C199" s="13"/>
      <c r="D199" s="14"/>
    </row>
    <row r="200" spans="1:4">
      <c r="A200" s="25">
        <v>65</v>
      </c>
      <c r="B200" s="28" t="s">
        <v>357</v>
      </c>
      <c r="C200" s="13"/>
      <c r="D200" s="14"/>
    </row>
    <row r="201" spans="1:4">
      <c r="A201" s="25">
        <v>66</v>
      </c>
      <c r="B201" s="28" t="s">
        <v>358</v>
      </c>
      <c r="C201" s="13"/>
      <c r="D201" s="14"/>
    </row>
    <row r="202" spans="1:4">
      <c r="A202" s="25">
        <v>67</v>
      </c>
      <c r="B202" s="28" t="s">
        <v>359</v>
      </c>
      <c r="C202" s="13"/>
      <c r="D202" s="14"/>
    </row>
    <row r="203" spans="1:4">
      <c r="A203" s="25">
        <v>68</v>
      </c>
      <c r="B203" s="28" t="s">
        <v>360</v>
      </c>
      <c r="C203" s="13"/>
      <c r="D203" s="14"/>
    </row>
    <row r="204" spans="1:4">
      <c r="A204" s="25">
        <v>69</v>
      </c>
      <c r="B204" s="28" t="s">
        <v>361</v>
      </c>
      <c r="C204" s="13"/>
      <c r="D204" s="14"/>
    </row>
    <row r="205" spans="1:4">
      <c r="A205" s="25">
        <v>70</v>
      </c>
      <c r="B205" s="28" t="s">
        <v>362</v>
      </c>
      <c r="C205" s="13"/>
      <c r="D205" s="14"/>
    </row>
    <row r="206" spans="1:4">
      <c r="A206" s="25">
        <v>71</v>
      </c>
      <c r="B206" s="28" t="s">
        <v>363</v>
      </c>
      <c r="C206" s="13"/>
      <c r="D206" s="14"/>
    </row>
    <row r="207" spans="1:4">
      <c r="A207" s="25">
        <v>72</v>
      </c>
      <c r="B207" s="28" t="s">
        <v>364</v>
      </c>
      <c r="C207" s="13"/>
      <c r="D207" s="14"/>
    </row>
    <row r="208" spans="1:4">
      <c r="A208" s="25">
        <v>73</v>
      </c>
      <c r="B208" s="28" t="s">
        <v>365</v>
      </c>
      <c r="C208" s="13"/>
      <c r="D208" s="14"/>
    </row>
    <row r="209" spans="1:4">
      <c r="A209" s="25">
        <v>74</v>
      </c>
      <c r="B209" s="28" t="s">
        <v>366</v>
      </c>
      <c r="C209" s="13"/>
      <c r="D209" s="14"/>
    </row>
    <row r="210" spans="1:4">
      <c r="A210" s="25">
        <v>75</v>
      </c>
      <c r="B210" s="28" t="s">
        <v>367</v>
      </c>
      <c r="C210" s="13"/>
      <c r="D210" s="14"/>
    </row>
    <row r="211" spans="1:4">
      <c r="A211" s="25">
        <v>76</v>
      </c>
      <c r="B211" s="28" t="s">
        <v>368</v>
      </c>
      <c r="C211" s="13"/>
      <c r="D211" s="14"/>
    </row>
    <row r="212" spans="1:4">
      <c r="A212" s="25">
        <v>77</v>
      </c>
      <c r="B212" s="28" t="s">
        <v>369</v>
      </c>
      <c r="C212" s="13"/>
      <c r="D212" s="14"/>
    </row>
    <row r="213" spans="1:4">
      <c r="A213" s="25">
        <v>78</v>
      </c>
      <c r="B213" s="28" t="s">
        <v>370</v>
      </c>
      <c r="C213" s="13"/>
      <c r="D213" s="14"/>
    </row>
    <row r="214" spans="1:4">
      <c r="A214" s="25">
        <v>79</v>
      </c>
      <c r="B214" s="28" t="s">
        <v>371</v>
      </c>
      <c r="C214" s="13"/>
      <c r="D214" s="14"/>
    </row>
    <row r="215" spans="1:4">
      <c r="A215" s="25">
        <v>80</v>
      </c>
      <c r="B215" s="28" t="s">
        <v>372</v>
      </c>
      <c r="C215" s="13"/>
      <c r="D215" s="14"/>
    </row>
    <row r="216" spans="1:4">
      <c r="A216" s="25">
        <v>81</v>
      </c>
      <c r="B216" s="28" t="s">
        <v>373</v>
      </c>
      <c r="C216" s="13"/>
      <c r="D216" s="14"/>
    </row>
    <row r="217" spans="1:4">
      <c r="A217" s="25">
        <v>82</v>
      </c>
      <c r="B217" s="28" t="s">
        <v>374</v>
      </c>
      <c r="C217" s="13"/>
      <c r="D217" s="14"/>
    </row>
    <row r="218" spans="1:4">
      <c r="A218" s="25">
        <v>83</v>
      </c>
      <c r="B218" s="28" t="s">
        <v>375</v>
      </c>
      <c r="C218" s="13"/>
      <c r="D218" s="14"/>
    </row>
    <row r="219" spans="1:4">
      <c r="A219" s="25">
        <v>84</v>
      </c>
      <c r="B219" s="28" t="s">
        <v>376</v>
      </c>
      <c r="C219" s="13"/>
      <c r="D219" s="14"/>
    </row>
    <row r="220" spans="1:4">
      <c r="A220" s="25">
        <v>85</v>
      </c>
      <c r="B220" s="28" t="s">
        <v>377</v>
      </c>
      <c r="C220" s="13"/>
      <c r="D220" s="14"/>
    </row>
    <row r="221" spans="1:4">
      <c r="A221" s="25">
        <v>86</v>
      </c>
      <c r="B221" s="28" t="s">
        <v>378</v>
      </c>
      <c r="C221" s="13"/>
      <c r="D221" s="14"/>
    </row>
    <row r="222" spans="1:4">
      <c r="A222" s="25">
        <v>87</v>
      </c>
      <c r="B222" s="28" t="s">
        <v>379</v>
      </c>
      <c r="C222" s="13"/>
      <c r="D222" s="14"/>
    </row>
    <row r="223" spans="1:4">
      <c r="A223" s="25">
        <v>88</v>
      </c>
      <c r="B223" s="28" t="s">
        <v>380</v>
      </c>
      <c r="C223" s="13"/>
      <c r="D223" s="14"/>
    </row>
    <row r="224" spans="1:4">
      <c r="A224" s="25">
        <v>89</v>
      </c>
      <c r="B224" s="28" t="s">
        <v>381</v>
      </c>
      <c r="C224" s="13"/>
      <c r="D224" s="14"/>
    </row>
    <row r="225" spans="1:4">
      <c r="A225" s="25">
        <v>90</v>
      </c>
      <c r="B225" s="28" t="s">
        <v>382</v>
      </c>
      <c r="C225" s="13"/>
      <c r="D225" s="14"/>
    </row>
    <row r="226" spans="1:4">
      <c r="A226" s="25">
        <v>91</v>
      </c>
      <c r="B226" s="28" t="s">
        <v>383</v>
      </c>
      <c r="C226" s="13"/>
      <c r="D226" s="14"/>
    </row>
    <row r="227" spans="1:4">
      <c r="A227" s="25">
        <v>92</v>
      </c>
      <c r="B227" s="28" t="s">
        <v>384</v>
      </c>
      <c r="C227" s="13"/>
      <c r="D227" s="14"/>
    </row>
    <row r="228" spans="1:4">
      <c r="A228" s="25">
        <v>93</v>
      </c>
      <c r="B228" s="28" t="s">
        <v>385</v>
      </c>
      <c r="C228" s="13"/>
      <c r="D228" s="14"/>
    </row>
    <row r="229" spans="1:4">
      <c r="A229" s="25">
        <v>94</v>
      </c>
      <c r="B229" s="28" t="s">
        <v>386</v>
      </c>
      <c r="C229" s="13"/>
      <c r="D229" s="14"/>
    </row>
    <row r="230" spans="1:4">
      <c r="A230" s="25">
        <v>95</v>
      </c>
      <c r="B230" s="28" t="s">
        <v>387</v>
      </c>
      <c r="C230" s="13"/>
      <c r="D230" s="14"/>
    </row>
    <row r="231" spans="1:4">
      <c r="A231" s="25">
        <v>96</v>
      </c>
      <c r="B231" s="28" t="s">
        <v>388</v>
      </c>
      <c r="C231" s="13"/>
      <c r="D231" s="14"/>
    </row>
    <row r="232" spans="1:4">
      <c r="A232" s="25">
        <v>97</v>
      </c>
      <c r="B232" s="28" t="s">
        <v>389</v>
      </c>
      <c r="C232" s="13"/>
      <c r="D232" s="14"/>
    </row>
    <row r="233" spans="1:4">
      <c r="A233" s="25">
        <v>98</v>
      </c>
      <c r="B233" s="28" t="s">
        <v>390</v>
      </c>
      <c r="C233" s="13"/>
      <c r="D233" s="14"/>
    </row>
    <row r="234" spans="1:4">
      <c r="A234" s="25">
        <v>99</v>
      </c>
      <c r="B234" s="28" t="s">
        <v>391</v>
      </c>
      <c r="C234" s="13"/>
      <c r="D234" s="14"/>
    </row>
    <row r="235" spans="1:4" ht="13.5" thickBot="1">
      <c r="A235" s="29">
        <v>100</v>
      </c>
      <c r="B235" s="30" t="s">
        <v>392</v>
      </c>
      <c r="C235" s="31"/>
      <c r="D235" s="32"/>
    </row>
  </sheetData>
  <customSheetViews>
    <customSheetView guid="{9B729AC5-ECB1-46CD-B49A-592E9E1FF9E1}"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F3DA1D40-29F7-40A2-8701-643D1FBF6610}"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51</vt:i4>
      </vt:variant>
    </vt:vector>
  </HeadingPairs>
  <TitlesOfParts>
    <vt:vector size="82"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18 SP</vt:lpstr>
      <vt:lpstr>Attach 19</vt:lpstr>
      <vt:lpstr>Attach 23</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18A'!Print_Area</vt:lpstr>
      <vt:lpstr>'Attach 19'!Print_Area</vt:lpstr>
      <vt:lpstr>'Attach 23'!Print_Area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Ankit Vaishnav {Ankit Vaishnav}</cp:lastModifiedBy>
  <cp:lastPrinted>2019-07-23T09:11:50Z</cp:lastPrinted>
  <dcterms:created xsi:type="dcterms:W3CDTF">2010-09-27T08:09:01Z</dcterms:created>
  <dcterms:modified xsi:type="dcterms:W3CDTF">2020-01-30T11:20:59Z</dcterms:modified>
</cp:coreProperties>
</file>